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D93C5738-BC78-4E52-8C94-2687B5E8E9E5}" xr6:coauthVersionLast="47" xr6:coauthVersionMax="47" xr10:uidLastSave="{00000000-0000-0000-0000-000000000000}"/>
  <bookViews>
    <workbookView xWindow="-108" yWindow="-108" windowWidth="23256" windowHeight="12456" tabRatio="825" activeTab="5" xr2:uid="{00000000-000D-0000-FFFF-FFFF00000000}"/>
  </bookViews>
  <sheets>
    <sheet name="L3" sheetId="1" r:id="rId1"/>
    <sheet name="CAI LINEAL" sheetId="2" r:id="rId2"/>
    <sheet name="CAI CUADRATICA" sheetId="3" r:id="rId3"/>
    <sheet name="L3 Corr Deriva" sheetId="4" r:id="rId4"/>
    <sheet name="Base e19" sheetId="7" r:id="rId5"/>
    <sheet name="CAI" sheetId="6" r:id="rId6"/>
  </sheets>
  <definedNames>
    <definedName name="_xlnm._FilterDatabase" localSheetId="2" hidden="1">'CAI CUADRATICA'!$A$1:$G$191</definedName>
    <definedName name="_xlnm._FilterDatabase" localSheetId="1" hidden="1">'CAI LINEAL'!$A$1:$G$191</definedName>
    <definedName name="_xlnm._FilterDatabase" localSheetId="3" hidden="1">'L3 Corr Deriva'!$A$1:$J$351</definedName>
  </definedNames>
  <calcPr calcId="191029"/>
  <extLst>
    <ext uri="GoogleSheetsCustomDataVersion2">
      <go:sheetsCustomData xmlns:go="http://customooxmlschemas.google.com/" r:id="rId9" roundtripDataChecksum="lkQ3q+UPRux+AGRkSgfJHUGMrkQ8E4Xjkz0mPWSrmzA="/>
    </ext>
  </extLst>
</workbook>
</file>

<file path=xl/calcChain.xml><?xml version="1.0" encoding="utf-8"?>
<calcChain xmlns="http://schemas.openxmlformats.org/spreadsheetml/2006/main">
  <c r="J17" i="3" l="1"/>
  <c r="J16" i="3"/>
  <c r="G2" i="3"/>
  <c r="H2" i="4"/>
  <c r="I3" i="4"/>
  <c r="I2" i="4"/>
  <c r="J2" i="4"/>
  <c r="K4" i="3"/>
  <c r="K3" i="3"/>
  <c r="I162" i="7" l="1"/>
  <c r="I192" i="6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L7" i="3"/>
  <c r="K7" i="3"/>
  <c r="J7" i="3"/>
  <c r="G7" i="3"/>
  <c r="L6" i="3"/>
  <c r="K6" i="3"/>
  <c r="J6" i="3"/>
  <c r="G6" i="3"/>
  <c r="L5" i="3"/>
  <c r="K5" i="3"/>
  <c r="J5" i="3"/>
  <c r="G5" i="3"/>
  <c r="L4" i="3"/>
  <c r="J4" i="3"/>
  <c r="G4" i="3"/>
  <c r="L3" i="3"/>
  <c r="J3" i="3"/>
  <c r="G3" i="3"/>
  <c r="L7" i="2"/>
  <c r="K7" i="2"/>
  <c r="J7" i="2"/>
  <c r="L6" i="2"/>
  <c r="K6" i="2"/>
  <c r="J6" i="2"/>
  <c r="L5" i="2"/>
  <c r="K5" i="2"/>
  <c r="J5" i="2"/>
  <c r="L4" i="2"/>
  <c r="K4" i="2"/>
  <c r="J4" i="2"/>
  <c r="L3" i="2"/>
  <c r="K3" i="2"/>
  <c r="J3" i="2"/>
  <c r="Y361" i="1"/>
  <c r="Y360" i="1"/>
  <c r="Z360" i="1" s="1"/>
  <c r="Z359" i="1"/>
  <c r="Y359" i="1"/>
  <c r="Y358" i="1"/>
  <c r="Y357" i="1"/>
  <c r="Y356" i="1"/>
  <c r="Y355" i="1"/>
  <c r="Y354" i="1"/>
  <c r="Y353" i="1"/>
  <c r="Z353" i="1" s="1"/>
  <c r="Y352" i="1"/>
  <c r="Y351" i="1"/>
  <c r="Y350" i="1"/>
  <c r="Y349" i="1"/>
  <c r="Y348" i="1"/>
  <c r="Y347" i="1"/>
  <c r="Z347" i="1" s="1"/>
  <c r="Y346" i="1"/>
  <c r="Y345" i="1"/>
  <c r="Y344" i="1"/>
  <c r="Y343" i="1"/>
  <c r="Y342" i="1"/>
  <c r="Y341" i="1"/>
  <c r="Z340" i="1"/>
  <c r="Y340" i="1"/>
  <c r="Y339" i="1"/>
  <c r="Y338" i="1"/>
  <c r="Y337" i="1"/>
  <c r="Y336" i="1"/>
  <c r="Y335" i="1"/>
  <c r="Y334" i="1"/>
  <c r="Z334" i="1" s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Z321" i="1" s="1"/>
  <c r="Z320" i="1"/>
  <c r="Y320" i="1"/>
  <c r="Y319" i="1"/>
  <c r="Y318" i="1"/>
  <c r="Y317" i="1"/>
  <c r="Y316" i="1"/>
  <c r="Y315" i="1"/>
  <c r="Y314" i="1"/>
  <c r="Z314" i="1" s="1"/>
  <c r="Y313" i="1"/>
  <c r="Z313" i="1" s="1"/>
  <c r="Y312" i="1"/>
  <c r="Z312" i="1" s="1"/>
  <c r="Y311" i="1"/>
  <c r="Y310" i="1"/>
  <c r="Y309" i="1"/>
  <c r="Y308" i="1"/>
  <c r="Y307" i="1"/>
  <c r="Y306" i="1"/>
  <c r="Y305" i="1"/>
  <c r="Y304" i="1"/>
  <c r="Y303" i="1"/>
  <c r="Y302" i="1"/>
  <c r="Z302" i="1" s="1"/>
  <c r="Y301" i="1"/>
  <c r="Z301" i="1" s="1"/>
  <c r="Y300" i="1"/>
  <c r="Z300" i="1" s="1"/>
  <c r="Y299" i="1"/>
  <c r="Y298" i="1"/>
  <c r="Y297" i="1"/>
  <c r="Y296" i="1"/>
  <c r="Y295" i="1"/>
  <c r="Y294" i="1"/>
  <c r="Z294" i="1" s="1"/>
  <c r="Z293" i="1"/>
  <c r="Y293" i="1"/>
  <c r="Y292" i="1"/>
  <c r="Y291" i="1"/>
  <c r="Y290" i="1"/>
  <c r="Y289" i="1"/>
  <c r="Y288" i="1"/>
  <c r="Y287" i="1"/>
  <c r="Z287" i="1" s="1"/>
  <c r="Y286" i="1"/>
  <c r="Y285" i="1"/>
  <c r="Y284" i="1"/>
  <c r="Z284" i="1" s="1"/>
  <c r="Y283" i="1"/>
  <c r="Y282" i="1"/>
  <c r="Y281" i="1"/>
  <c r="Z281" i="1" s="1"/>
  <c r="Y280" i="1"/>
  <c r="Y279" i="1"/>
  <c r="Y278" i="1"/>
  <c r="Y277" i="1"/>
  <c r="Y276" i="1"/>
  <c r="Y275" i="1"/>
  <c r="Z275" i="1" s="1"/>
  <c r="Y274" i="1"/>
  <c r="Z274" i="1" s="1"/>
  <c r="Y273" i="1"/>
  <c r="Y272" i="1"/>
  <c r="Y271" i="1"/>
  <c r="Y270" i="1"/>
  <c r="Y269" i="1"/>
  <c r="Y268" i="1"/>
  <c r="Z268" i="1" s="1"/>
  <c r="Y267" i="1"/>
  <c r="Y266" i="1"/>
  <c r="Y265" i="1"/>
  <c r="Y264" i="1"/>
  <c r="Y263" i="1"/>
  <c r="Y262" i="1"/>
  <c r="Y261" i="1"/>
  <c r="Y260" i="1"/>
  <c r="Y259" i="1"/>
  <c r="Y258" i="1"/>
  <c r="Y257" i="1"/>
  <c r="Y256" i="1"/>
  <c r="Z256" i="1" s="1"/>
  <c r="Y255" i="1"/>
  <c r="Y254" i="1"/>
  <c r="Y253" i="1"/>
  <c r="Y252" i="1"/>
  <c r="Y251" i="1"/>
  <c r="Y250" i="1"/>
  <c r="Y249" i="1"/>
  <c r="Y248" i="1"/>
  <c r="Z248" i="1" s="1"/>
  <c r="Z247" i="1"/>
  <c r="Y247" i="1"/>
  <c r="Y246" i="1"/>
  <c r="Y245" i="1"/>
  <c r="Y244" i="1"/>
  <c r="Y243" i="1"/>
  <c r="Y242" i="1"/>
  <c r="Y241" i="1"/>
  <c r="Z241" i="1" s="1"/>
  <c r="Y240" i="1"/>
  <c r="Y239" i="1"/>
  <c r="Z238" i="1"/>
  <c r="Y238" i="1"/>
  <c r="Y237" i="1"/>
  <c r="Y236" i="1"/>
  <c r="Y235" i="1"/>
  <c r="Y234" i="1"/>
  <c r="Y233" i="1"/>
  <c r="Y232" i="1"/>
  <c r="Y231" i="1"/>
  <c r="Y230" i="1"/>
  <c r="Z229" i="1"/>
  <c r="Y229" i="1"/>
  <c r="Y228" i="1"/>
  <c r="Y227" i="1"/>
  <c r="Y226" i="1"/>
  <c r="Y225" i="1"/>
  <c r="Y224" i="1"/>
  <c r="Y223" i="1"/>
  <c r="Y222" i="1"/>
  <c r="Z222" i="1" s="1"/>
  <c r="Y221" i="1"/>
  <c r="Y220" i="1"/>
  <c r="Y219" i="1"/>
  <c r="Y218" i="1"/>
  <c r="Y217" i="1"/>
  <c r="Y216" i="1"/>
  <c r="Y215" i="1"/>
  <c r="Z215" i="1" s="1"/>
  <c r="Y214" i="1"/>
  <c r="Y213" i="1"/>
  <c r="Y212" i="1"/>
  <c r="Z212" i="1" s="1"/>
  <c r="Y211" i="1"/>
  <c r="Y210" i="1"/>
  <c r="Y209" i="1"/>
  <c r="Z209" i="1" s="1"/>
  <c r="Y208" i="1"/>
  <c r="Y207" i="1"/>
  <c r="Y206" i="1"/>
  <c r="Y205" i="1"/>
  <c r="Y204" i="1"/>
  <c r="Z203" i="1"/>
  <c r="Y203" i="1"/>
  <c r="Y202" i="1"/>
  <c r="Y201" i="1"/>
  <c r="Y200" i="1"/>
  <c r="Y199" i="1"/>
  <c r="Y198" i="1"/>
  <c r="Y197" i="1"/>
  <c r="Y196" i="1"/>
  <c r="Z196" i="1" s="1"/>
  <c r="Y195" i="1"/>
  <c r="Y194" i="1"/>
  <c r="Z194" i="1" s="1"/>
  <c r="Y193" i="1"/>
  <c r="Y192" i="1"/>
  <c r="Y191" i="1"/>
  <c r="Y190" i="1"/>
  <c r="Y189" i="1"/>
  <c r="Y188" i="1"/>
  <c r="Y187" i="1"/>
  <c r="Y186" i="1"/>
  <c r="Y185" i="1"/>
  <c r="Z185" i="1" s="1"/>
  <c r="Y184" i="1"/>
  <c r="Y183" i="1"/>
  <c r="Y182" i="1"/>
  <c r="Z182" i="1" s="1"/>
  <c r="Y181" i="1"/>
  <c r="Y180" i="1"/>
  <c r="Y179" i="1"/>
  <c r="Y178" i="1"/>
  <c r="Y177" i="1"/>
  <c r="Y176" i="1"/>
  <c r="Z176" i="1" s="1"/>
  <c r="Y175" i="1"/>
  <c r="Y174" i="1"/>
  <c r="Y173" i="1"/>
  <c r="Y172" i="1"/>
  <c r="Y171" i="1"/>
  <c r="Y170" i="1"/>
  <c r="Z170" i="1" s="1"/>
  <c r="Y169" i="1"/>
  <c r="Z169" i="1" s="1"/>
  <c r="Y168" i="1"/>
  <c r="Y167" i="1"/>
  <c r="Y166" i="1"/>
  <c r="Y165" i="1"/>
  <c r="Y164" i="1"/>
  <c r="Y163" i="1"/>
  <c r="Y162" i="1"/>
  <c r="Y161" i="1"/>
  <c r="Y160" i="1"/>
  <c r="Y159" i="1"/>
  <c r="Y158" i="1"/>
  <c r="Z158" i="1" s="1"/>
  <c r="Y157" i="1"/>
  <c r="Z157" i="1" s="1"/>
  <c r="Y156" i="1"/>
  <c r="Z156" i="1" s="1"/>
  <c r="Y155" i="1"/>
  <c r="Y154" i="1"/>
  <c r="Y153" i="1"/>
  <c r="Y152" i="1"/>
  <c r="Y151" i="1"/>
  <c r="Y150" i="1"/>
  <c r="Z150" i="1" s="1"/>
  <c r="Z149" i="1"/>
  <c r="Y149" i="1"/>
  <c r="Y148" i="1"/>
  <c r="Y147" i="1"/>
  <c r="Y146" i="1"/>
  <c r="Y145" i="1"/>
  <c r="Y144" i="1"/>
  <c r="Z144" i="1" s="1"/>
  <c r="Y143" i="1"/>
  <c r="Z143" i="1" s="1"/>
  <c r="Y142" i="1"/>
  <c r="Y141" i="1"/>
  <c r="Y140" i="1"/>
  <c r="Y139" i="1"/>
  <c r="Y138" i="1"/>
  <c r="Y137" i="1"/>
  <c r="Y136" i="1"/>
  <c r="Y135" i="1"/>
  <c r="Y134" i="1"/>
  <c r="Y133" i="1"/>
  <c r="Z133" i="1" s="1"/>
  <c r="Y132" i="1"/>
  <c r="Z132" i="1" s="1"/>
  <c r="Y131" i="1"/>
  <c r="Z131" i="1" s="1"/>
  <c r="Y130" i="1"/>
  <c r="Y129" i="1"/>
  <c r="Y128" i="1"/>
  <c r="Y127" i="1"/>
  <c r="Y126" i="1"/>
  <c r="Z126" i="1" s="1"/>
  <c r="Z125" i="1"/>
  <c r="Y125" i="1"/>
  <c r="Y124" i="1"/>
  <c r="Z124" i="1" s="1"/>
  <c r="Y123" i="1"/>
  <c r="Y122" i="1"/>
  <c r="Y121" i="1"/>
  <c r="Y120" i="1"/>
  <c r="Z120" i="1" s="1"/>
  <c r="Y119" i="1"/>
  <c r="Z119" i="1" s="1"/>
  <c r="Y118" i="1"/>
  <c r="Y117" i="1"/>
  <c r="Y116" i="1"/>
  <c r="Y115" i="1"/>
  <c r="Y114" i="1"/>
  <c r="Y113" i="1"/>
  <c r="Y112" i="1"/>
  <c r="Y111" i="1"/>
  <c r="Y110" i="1"/>
  <c r="Y109" i="1"/>
  <c r="Z109" i="1" s="1"/>
  <c r="Y108" i="1"/>
  <c r="Z108" i="1" s="1"/>
  <c r="Y107" i="1"/>
  <c r="Z107" i="1" s="1"/>
  <c r="Y106" i="1"/>
  <c r="Y105" i="1"/>
  <c r="Y104" i="1"/>
  <c r="Y103" i="1"/>
  <c r="Y102" i="1"/>
  <c r="Z102" i="1" s="1"/>
  <c r="Z101" i="1"/>
  <c r="Y101" i="1"/>
  <c r="Y100" i="1"/>
  <c r="Z100" i="1" s="1"/>
  <c r="Y99" i="1"/>
  <c r="Y98" i="1"/>
  <c r="Y97" i="1"/>
  <c r="Y96" i="1"/>
  <c r="Z96" i="1" s="1"/>
  <c r="Y95" i="1"/>
  <c r="Z95" i="1" s="1"/>
  <c r="Y94" i="1"/>
  <c r="Y93" i="1"/>
  <c r="Y92" i="1"/>
  <c r="Y91" i="1"/>
  <c r="Y90" i="1"/>
  <c r="Y89" i="1"/>
  <c r="Y88" i="1"/>
  <c r="Y87" i="1"/>
  <c r="Y86" i="1"/>
  <c r="Y85" i="1"/>
  <c r="Z85" i="1" s="1"/>
  <c r="Y84" i="1"/>
  <c r="Z84" i="1" s="1"/>
  <c r="Y83" i="1"/>
  <c r="Z83" i="1" s="1"/>
  <c r="Y82" i="1"/>
  <c r="Y81" i="1"/>
  <c r="Y80" i="1"/>
  <c r="Y79" i="1"/>
  <c r="Y78" i="1"/>
  <c r="Z78" i="1" s="1"/>
  <c r="Z77" i="1"/>
  <c r="Y77" i="1"/>
  <c r="Y76" i="1"/>
  <c r="Z76" i="1" s="1"/>
  <c r="Y75" i="1"/>
  <c r="Y74" i="1"/>
  <c r="Y73" i="1"/>
  <c r="Y72" i="1"/>
  <c r="Y71" i="1"/>
  <c r="Z71" i="1" s="1"/>
  <c r="Y70" i="1"/>
  <c r="Z70" i="1" s="1"/>
  <c r="Y69" i="1"/>
  <c r="Y68" i="1"/>
  <c r="Y67" i="1"/>
  <c r="Y66" i="1"/>
  <c r="Y65" i="1"/>
  <c r="Y64" i="1"/>
  <c r="Y63" i="1"/>
  <c r="Y62" i="1"/>
  <c r="Y61" i="1"/>
  <c r="Z61" i="1" s="1"/>
  <c r="Y60" i="1"/>
  <c r="Z60" i="1" s="1"/>
  <c r="Y59" i="1"/>
  <c r="Z59" i="1" s="1"/>
  <c r="Y58" i="1"/>
  <c r="Y57" i="1"/>
  <c r="Y56" i="1"/>
  <c r="Y55" i="1"/>
  <c r="Y54" i="1"/>
  <c r="Z54" i="1" s="1"/>
  <c r="Z53" i="1"/>
  <c r="Y53" i="1"/>
  <c r="Y52" i="1"/>
  <c r="Z52" i="1" s="1"/>
  <c r="Y51" i="1"/>
  <c r="Y50" i="1"/>
  <c r="Y49" i="1"/>
  <c r="Y48" i="1"/>
  <c r="Y47" i="1"/>
  <c r="Z47" i="1" s="1"/>
  <c r="Y46" i="1"/>
  <c r="Z46" i="1" s="1"/>
  <c r="Y45" i="1"/>
  <c r="Y44" i="1"/>
  <c r="Y43" i="1"/>
  <c r="Y42" i="1"/>
  <c r="Y41" i="1"/>
  <c r="Y40" i="1"/>
  <c r="Y39" i="1"/>
  <c r="Y38" i="1"/>
  <c r="Z38" i="1" s="1"/>
  <c r="Y37" i="1"/>
  <c r="Z37" i="1" s="1"/>
  <c r="Y36" i="1"/>
  <c r="Z36" i="1" s="1"/>
  <c r="Y35" i="1"/>
  <c r="Z35" i="1" s="1"/>
  <c r="Y34" i="1"/>
  <c r="Y33" i="1"/>
  <c r="Y32" i="1"/>
  <c r="Y31" i="1"/>
  <c r="Y30" i="1"/>
  <c r="Z30" i="1" s="1"/>
  <c r="Z29" i="1"/>
  <c r="Y29" i="1"/>
  <c r="Y28" i="1"/>
  <c r="Z28" i="1" s="1"/>
  <c r="Y27" i="1"/>
  <c r="Y26" i="1"/>
  <c r="Y25" i="1"/>
  <c r="Y24" i="1"/>
  <c r="Z24" i="1" s="1"/>
  <c r="Y23" i="1"/>
  <c r="Z23" i="1" s="1"/>
  <c r="Y22" i="1"/>
  <c r="Z22" i="1" s="1"/>
  <c r="Y21" i="1"/>
  <c r="Z21" i="1" s="1"/>
  <c r="Y20" i="1"/>
  <c r="Z20" i="1" s="1"/>
  <c r="Y19" i="1"/>
  <c r="Y18" i="1"/>
  <c r="Y17" i="1"/>
  <c r="Y16" i="1"/>
  <c r="Y15" i="1"/>
  <c r="Y14" i="1"/>
  <c r="Z14" i="1" s="1"/>
  <c r="Y13" i="1"/>
  <c r="Z13" i="1" s="1"/>
  <c r="Y12" i="1"/>
  <c r="Z12" i="1" s="1"/>
  <c r="Y11" i="1"/>
  <c r="Z11" i="1" s="1"/>
  <c r="Y10" i="1"/>
  <c r="Y9" i="1"/>
  <c r="Y8" i="1"/>
  <c r="Y7" i="1"/>
  <c r="Y6" i="1"/>
  <c r="Z6" i="1" s="1"/>
  <c r="Z5" i="1"/>
  <c r="Y5" i="1"/>
  <c r="Y4" i="1"/>
  <c r="Z4" i="1" s="1"/>
  <c r="Y3" i="1"/>
  <c r="Y2" i="1"/>
  <c r="Z262" i="1" s="1"/>
  <c r="J12" i="2" l="1"/>
  <c r="J13" i="2"/>
  <c r="Z183" i="1"/>
  <c r="Z192" i="1"/>
  <c r="Z202" i="1"/>
  <c r="Z210" i="1"/>
  <c r="Z228" i="1"/>
  <c r="Z254" i="1"/>
  <c r="Z282" i="1"/>
  <c r="Z319" i="1"/>
  <c r="Z329" i="1"/>
  <c r="Z339" i="1"/>
  <c r="Z348" i="1"/>
  <c r="Z358" i="1"/>
  <c r="Z44" i="1"/>
  <c r="Z68" i="1"/>
  <c r="Z92" i="1"/>
  <c r="Z116" i="1"/>
  <c r="Z140" i="1"/>
  <c r="Z166" i="1"/>
  <c r="Z175" i="1"/>
  <c r="Z184" i="1"/>
  <c r="Z211" i="1"/>
  <c r="Z255" i="1"/>
  <c r="Z264" i="1"/>
  <c r="Z283" i="1"/>
  <c r="Z330" i="1"/>
  <c r="Z86" i="1"/>
  <c r="Z110" i="1"/>
  <c r="Z160" i="1"/>
  <c r="Z240" i="1"/>
  <c r="Z258" i="1"/>
  <c r="Z267" i="1"/>
  <c r="Z276" i="1"/>
  <c r="Z286" i="1"/>
  <c r="Z304" i="1"/>
  <c r="Z322" i="1"/>
  <c r="Z332" i="1"/>
  <c r="Z342" i="1"/>
  <c r="J14" i="3"/>
  <c r="J13" i="3"/>
  <c r="J11" i="3"/>
  <c r="Z55" i="1"/>
  <c r="Z205" i="1"/>
  <c r="Z295" i="1"/>
  <c r="Z333" i="1"/>
  <c r="Z343" i="1"/>
  <c r="Z352" i="1"/>
  <c r="Z361" i="1"/>
  <c r="Z168" i="1"/>
  <c r="Z204" i="1"/>
  <c r="Z230" i="1"/>
  <c r="Z266" i="1"/>
  <c r="Z341" i="1"/>
  <c r="Z62" i="1"/>
  <c r="Z7" i="1"/>
  <c r="Z39" i="1"/>
  <c r="Z79" i="1"/>
  <c r="Z151" i="1"/>
  <c r="Z178" i="1"/>
  <c r="Z16" i="1"/>
  <c r="Z40" i="1"/>
  <c r="Z64" i="1"/>
  <c r="Z88" i="1"/>
  <c r="Z112" i="1"/>
  <c r="Z136" i="1"/>
  <c r="Z152" i="1"/>
  <c r="Z188" i="1"/>
  <c r="Z197" i="1"/>
  <c r="Z223" i="1"/>
  <c r="Z250" i="1"/>
  <c r="Z296" i="1"/>
  <c r="J12" i="3"/>
  <c r="J18" i="3" s="1"/>
  <c r="Z94" i="1"/>
  <c r="Z118" i="1"/>
  <c r="Z186" i="1"/>
  <c r="Z134" i="1"/>
  <c r="Z31" i="1"/>
  <c r="Z103" i="1"/>
  <c r="Z127" i="1"/>
  <c r="Z232" i="1"/>
  <c r="Z249" i="1"/>
  <c r="Z8" i="1"/>
  <c r="Z32" i="1"/>
  <c r="Z48" i="1"/>
  <c r="Z56" i="1"/>
  <c r="Z72" i="1"/>
  <c r="Z80" i="1"/>
  <c r="Z104" i="1"/>
  <c r="Z128" i="1"/>
  <c r="Z153" i="1"/>
  <c r="Z162" i="1"/>
  <c r="Z179" i="1"/>
  <c r="Z189" i="1"/>
  <c r="Z198" i="1"/>
  <c r="Z224" i="1"/>
  <c r="Z260" i="1"/>
  <c r="Z269" i="1"/>
  <c r="Z306" i="1"/>
  <c r="Z325" i="1"/>
  <c r="Z142" i="1"/>
  <c r="Z177" i="1"/>
  <c r="Z214" i="1"/>
  <c r="Z15" i="1"/>
  <c r="Z9" i="1"/>
  <c r="Z17" i="1"/>
  <c r="Z25" i="1"/>
  <c r="Z33" i="1"/>
  <c r="Z41" i="1"/>
  <c r="Z49" i="1"/>
  <c r="Z65" i="1"/>
  <c r="Z73" i="1"/>
  <c r="Z89" i="1"/>
  <c r="Z97" i="1"/>
  <c r="Z113" i="1"/>
  <c r="Z121" i="1"/>
  <c r="Z137" i="1"/>
  <c r="Z145" i="1"/>
  <c r="Z199" i="1"/>
  <c r="Z216" i="1"/>
  <c r="Z225" i="1"/>
  <c r="Z234" i="1"/>
  <c r="Z242" i="1"/>
  <c r="Z251" i="1"/>
  <c r="Z261" i="1"/>
  <c r="Z270" i="1"/>
  <c r="Z288" i="1"/>
  <c r="Z316" i="1"/>
  <c r="Z335" i="1"/>
  <c r="Z354" i="1"/>
  <c r="Z195" i="1"/>
  <c r="Z221" i="1"/>
  <c r="Z257" i="1"/>
  <c r="Z10" i="1"/>
  <c r="Z34" i="1"/>
  <c r="Z58" i="1"/>
  <c r="Z82" i="1"/>
  <c r="Z106" i="1"/>
  <c r="Z130" i="1"/>
  <c r="Z155" i="1"/>
  <c r="Z163" i="1"/>
  <c r="Z172" i="1"/>
  <c r="Z181" i="1"/>
  <c r="Z190" i="1"/>
  <c r="Z208" i="1"/>
  <c r="Z217" i="1"/>
  <c r="Z271" i="1"/>
  <c r="Z280" i="1"/>
  <c r="Z289" i="1"/>
  <c r="Z299" i="1"/>
  <c r="Z307" i="1"/>
  <c r="Z317" i="1"/>
  <c r="Z326" i="1"/>
  <c r="Z346" i="1"/>
  <c r="Z355" i="1"/>
  <c r="Z18" i="1"/>
  <c r="Z26" i="1"/>
  <c r="Z173" i="1"/>
  <c r="Z191" i="1"/>
  <c r="Z227" i="1"/>
  <c r="Z235" i="1"/>
  <c r="Z244" i="1"/>
  <c r="Z253" i="1"/>
  <c r="Z308" i="1"/>
  <c r="Z327" i="1"/>
  <c r="Z356" i="1"/>
  <c r="Z344" i="1"/>
  <c r="Z331" i="1"/>
  <c r="Z318" i="1"/>
  <c r="Z305" i="1"/>
  <c r="Z292" i="1"/>
  <c r="Z272" i="1"/>
  <c r="Z259" i="1"/>
  <c r="Z246" i="1"/>
  <c r="Z233" i="1"/>
  <c r="Z220" i="1"/>
  <c r="Z200" i="1"/>
  <c r="Z187" i="1"/>
  <c r="Z174" i="1"/>
  <c r="Z161" i="1"/>
  <c r="Z148" i="1"/>
  <c r="Z350" i="1"/>
  <c r="Z337" i="1"/>
  <c r="Z324" i="1"/>
  <c r="Z311" i="1"/>
  <c r="Z298" i="1"/>
  <c r="Z278" i="1"/>
  <c r="Z265" i="1"/>
  <c r="Z252" i="1"/>
  <c r="Z239" i="1"/>
  <c r="Z226" i="1"/>
  <c r="Z206" i="1"/>
  <c r="Z193" i="1"/>
  <c r="Z180" i="1"/>
  <c r="Z167" i="1"/>
  <c r="Z154" i="1"/>
  <c r="Z141" i="1"/>
  <c r="Z135" i="1"/>
  <c r="Z129" i="1"/>
  <c r="Z123" i="1"/>
  <c r="Z117" i="1"/>
  <c r="Z111" i="1"/>
  <c r="Z105" i="1"/>
  <c r="Z99" i="1"/>
  <c r="Z93" i="1"/>
  <c r="Z87" i="1"/>
  <c r="Z81" i="1"/>
  <c r="Z75" i="1"/>
  <c r="Z69" i="1"/>
  <c r="Z63" i="1"/>
  <c r="Z57" i="1"/>
  <c r="Z51" i="1"/>
  <c r="Z45" i="1"/>
  <c r="Z336" i="1"/>
  <c r="Z323" i="1"/>
  <c r="Z277" i="1"/>
  <c r="Z349" i="1"/>
  <c r="Z310" i="1"/>
  <c r="Z290" i="1"/>
  <c r="Z42" i="1"/>
  <c r="Z50" i="1"/>
  <c r="Z66" i="1"/>
  <c r="Z74" i="1"/>
  <c r="Z90" i="1"/>
  <c r="Z98" i="1"/>
  <c r="Z114" i="1"/>
  <c r="Z122" i="1"/>
  <c r="Z138" i="1"/>
  <c r="Z146" i="1"/>
  <c r="Z164" i="1"/>
  <c r="Z3" i="1"/>
  <c r="Z19" i="1"/>
  <c r="Z27" i="1"/>
  <c r="Z43" i="1"/>
  <c r="Z67" i="1"/>
  <c r="Z91" i="1"/>
  <c r="Z115" i="1"/>
  <c r="Z139" i="1"/>
  <c r="Z218" i="1"/>
  <c r="Z236" i="1"/>
  <c r="Z245" i="1"/>
  <c r="Z263" i="1"/>
  <c r="Z328" i="1"/>
  <c r="Z338" i="1"/>
  <c r="Z171" i="1"/>
  <c r="Z243" i="1"/>
  <c r="Z315" i="1"/>
  <c r="Z165" i="1"/>
  <c r="Z237" i="1"/>
  <c r="Z309" i="1"/>
  <c r="Z159" i="1"/>
  <c r="Z231" i="1"/>
  <c r="Z303" i="1"/>
  <c r="Z147" i="1"/>
  <c r="Z219" i="1"/>
  <c r="Z291" i="1"/>
  <c r="Z297" i="1"/>
  <c r="Z213" i="1"/>
  <c r="Z285" i="1"/>
  <c r="Z357" i="1"/>
  <c r="Z207" i="1"/>
  <c r="Z279" i="1"/>
  <c r="Z351" i="1"/>
  <c r="Z201" i="1"/>
  <c r="Z273" i="1"/>
  <c r="Z345" i="1"/>
  <c r="J14" i="2" l="1"/>
  <c r="G180" i="2" s="1"/>
  <c r="G168" i="2"/>
  <c r="G144" i="2"/>
  <c r="G132" i="2"/>
  <c r="G120" i="2"/>
  <c r="G108" i="2"/>
  <c r="G96" i="2"/>
  <c r="G84" i="2"/>
  <c r="G72" i="2"/>
  <c r="G60" i="2"/>
  <c r="G48" i="2"/>
  <c r="G36" i="2"/>
  <c r="G25" i="2"/>
  <c r="G13" i="2"/>
  <c r="G191" i="2"/>
  <c r="G179" i="2"/>
  <c r="G167" i="2"/>
  <c r="G155" i="2"/>
  <c r="G143" i="2"/>
  <c r="G131" i="2"/>
  <c r="G119" i="2"/>
  <c r="G107" i="2"/>
  <c r="G95" i="2"/>
  <c r="G83" i="2"/>
  <c r="G71" i="2"/>
  <c r="G59" i="2"/>
  <c r="G47" i="2"/>
  <c r="G35" i="2"/>
  <c r="G24" i="2"/>
  <c r="G20" i="2"/>
  <c r="G190" i="2"/>
  <c r="G176" i="2"/>
  <c r="G162" i="2"/>
  <c r="G148" i="2"/>
  <c r="G134" i="2"/>
  <c r="G118" i="2"/>
  <c r="G104" i="2"/>
  <c r="G90" i="2"/>
  <c r="G76" i="2"/>
  <c r="G62" i="2"/>
  <c r="G46" i="2"/>
  <c r="G32" i="2"/>
  <c r="G7" i="2"/>
  <c r="G4" i="2"/>
  <c r="G189" i="2"/>
  <c r="G175" i="2"/>
  <c r="G161" i="2"/>
  <c r="G147" i="2"/>
  <c r="G133" i="2"/>
  <c r="G117" i="2"/>
  <c r="G103" i="2"/>
  <c r="G89" i="2"/>
  <c r="G75" i="2"/>
  <c r="G61" i="2"/>
  <c r="G45" i="2"/>
  <c r="G31" i="2"/>
  <c r="G22" i="2"/>
  <c r="G15" i="2"/>
  <c r="G188" i="2"/>
  <c r="G174" i="2"/>
  <c r="G160" i="2"/>
  <c r="G146" i="2"/>
  <c r="G130" i="2"/>
  <c r="G116" i="2"/>
  <c r="G102" i="2"/>
  <c r="G88" i="2"/>
  <c r="G74" i="2"/>
  <c r="G58" i="2"/>
  <c r="G44" i="2"/>
  <c r="G30" i="2"/>
  <c r="G14" i="2"/>
  <c r="G114" i="2"/>
  <c r="G42" i="2"/>
  <c r="G12" i="2"/>
  <c r="G187" i="2"/>
  <c r="G173" i="2"/>
  <c r="G159" i="2"/>
  <c r="G145" i="2"/>
  <c r="G129" i="2"/>
  <c r="G115" i="2"/>
  <c r="G101" i="2"/>
  <c r="G87" i="2"/>
  <c r="G73" i="2"/>
  <c r="G57" i="2"/>
  <c r="G43" i="2"/>
  <c r="G29" i="2"/>
  <c r="G186" i="2"/>
  <c r="G172" i="2"/>
  <c r="G158" i="2"/>
  <c r="G142" i="2"/>
  <c r="G128" i="2"/>
  <c r="G100" i="2"/>
  <c r="G86" i="2"/>
  <c r="G70" i="2"/>
  <c r="G56" i="2"/>
  <c r="G28" i="2"/>
  <c r="G21" i="2"/>
  <c r="G6" i="2"/>
  <c r="G3" i="2"/>
  <c r="G185" i="2"/>
  <c r="G171" i="2"/>
  <c r="G157" i="2"/>
  <c r="G141" i="2"/>
  <c r="G127" i="2"/>
  <c r="G113" i="2"/>
  <c r="G99" i="2"/>
  <c r="G85" i="2"/>
  <c r="G69" i="2"/>
  <c r="G55" i="2"/>
  <c r="G41" i="2"/>
  <c r="G11" i="2"/>
  <c r="G2" i="2"/>
  <c r="G184" i="2"/>
  <c r="G170" i="2"/>
  <c r="G154" i="2"/>
  <c r="G140" i="2"/>
  <c r="G126" i="2"/>
  <c r="G112" i="2"/>
  <c r="G98" i="2"/>
  <c r="G82" i="2"/>
  <c r="G68" i="2"/>
  <c r="G54" i="2"/>
  <c r="G40" i="2"/>
  <c r="G27" i="2"/>
  <c r="G10" i="2"/>
  <c r="G183" i="2"/>
  <c r="G169" i="2"/>
  <c r="G153" i="2"/>
  <c r="G139" i="2"/>
  <c r="G125" i="2"/>
  <c r="G111" i="2"/>
  <c r="G97" i="2"/>
  <c r="G81" i="2"/>
  <c r="G67" i="2"/>
  <c r="G53" i="2"/>
  <c r="G39" i="2"/>
  <c r="G26" i="2"/>
  <c r="G9" i="2"/>
  <c r="G177" i="2"/>
  <c r="G135" i="2"/>
  <c r="G91" i="2"/>
  <c r="G49" i="2"/>
  <c r="G16" i="2"/>
  <c r="G138" i="2"/>
  <c r="G166" i="2"/>
  <c r="G124" i="2"/>
  <c r="G80" i="2"/>
  <c r="G38" i="2"/>
  <c r="G8" i="2"/>
  <c r="G165" i="2"/>
  <c r="G123" i="2"/>
  <c r="G79" i="2"/>
  <c r="G37" i="2"/>
  <c r="G164" i="2"/>
  <c r="G122" i="2"/>
  <c r="G78" i="2"/>
  <c r="G34" i="2"/>
  <c r="G149" i="2"/>
  <c r="G182" i="2"/>
  <c r="G163" i="2"/>
  <c r="G121" i="2"/>
  <c r="G77" i="2"/>
  <c r="G33" i="2"/>
  <c r="G94" i="2"/>
  <c r="G152" i="2"/>
  <c r="G110" i="2"/>
  <c r="G66" i="2"/>
  <c r="G63" i="2"/>
  <c r="G19" i="2"/>
  <c r="G151" i="2"/>
  <c r="G109" i="2"/>
  <c r="G65" i="2"/>
  <c r="G150" i="2"/>
  <c r="G106" i="2"/>
  <c r="G64" i="2"/>
  <c r="G23" i="2"/>
  <c r="G105" i="2"/>
  <c r="G52" i="2"/>
  <c r="G181" i="2"/>
  <c r="G137" i="2"/>
  <c r="G93" i="2"/>
  <c r="G51" i="2"/>
  <c r="G18" i="2"/>
  <c r="G178" i="2"/>
  <c r="G136" i="2"/>
  <c r="G92" i="2"/>
  <c r="G50" i="2"/>
  <c r="G17" i="2"/>
  <c r="G5" i="2"/>
  <c r="H349" i="4"/>
  <c r="I349" i="4" s="1"/>
  <c r="H345" i="4"/>
  <c r="I345" i="4" s="1"/>
  <c r="H341" i="4"/>
  <c r="I341" i="4" s="1"/>
  <c r="H337" i="4"/>
  <c r="I337" i="4" s="1"/>
  <c r="H333" i="4"/>
  <c r="I333" i="4" s="1"/>
  <c r="H329" i="4"/>
  <c r="I329" i="4" s="1"/>
  <c r="H325" i="4"/>
  <c r="I325" i="4" s="1"/>
  <c r="H321" i="4"/>
  <c r="I321" i="4" s="1"/>
  <c r="H317" i="4"/>
  <c r="I317" i="4" s="1"/>
  <c r="H313" i="4"/>
  <c r="I313" i="4" s="1"/>
  <c r="H309" i="4"/>
  <c r="I309" i="4" s="1"/>
  <c r="H305" i="4"/>
  <c r="I305" i="4" s="1"/>
  <c r="H301" i="4"/>
  <c r="I301" i="4" s="1"/>
  <c r="H297" i="4"/>
  <c r="I297" i="4" s="1"/>
  <c r="H293" i="4"/>
  <c r="I293" i="4" s="1"/>
  <c r="H289" i="4"/>
  <c r="I289" i="4" s="1"/>
  <c r="H285" i="4"/>
  <c r="I285" i="4" s="1"/>
  <c r="H281" i="4"/>
  <c r="I281" i="4" s="1"/>
  <c r="H277" i="4"/>
  <c r="I277" i="4" s="1"/>
  <c r="H273" i="4"/>
  <c r="I273" i="4" s="1"/>
  <c r="H269" i="4"/>
  <c r="I269" i="4" s="1"/>
  <c r="H265" i="4"/>
  <c r="I265" i="4" s="1"/>
  <c r="H261" i="4"/>
  <c r="I261" i="4" s="1"/>
  <c r="H257" i="4"/>
  <c r="I257" i="4" s="1"/>
  <c r="H253" i="4"/>
  <c r="I253" i="4" s="1"/>
  <c r="H249" i="4"/>
  <c r="I249" i="4" s="1"/>
  <c r="H245" i="4"/>
  <c r="I245" i="4" s="1"/>
  <c r="H241" i="4"/>
  <c r="I241" i="4" s="1"/>
  <c r="H348" i="4"/>
  <c r="I348" i="4" s="1"/>
  <c r="H344" i="4"/>
  <c r="I344" i="4" s="1"/>
  <c r="H340" i="4"/>
  <c r="I340" i="4" s="1"/>
  <c r="H336" i="4"/>
  <c r="I336" i="4" s="1"/>
  <c r="H332" i="4"/>
  <c r="I332" i="4" s="1"/>
  <c r="H328" i="4"/>
  <c r="I328" i="4" s="1"/>
  <c r="H324" i="4"/>
  <c r="I324" i="4" s="1"/>
  <c r="H320" i="4"/>
  <c r="I320" i="4" s="1"/>
  <c r="H316" i="4"/>
  <c r="I316" i="4" s="1"/>
  <c r="H312" i="4"/>
  <c r="I312" i="4" s="1"/>
  <c r="H308" i="4"/>
  <c r="I308" i="4" s="1"/>
  <c r="H304" i="4"/>
  <c r="I304" i="4" s="1"/>
  <c r="H300" i="4"/>
  <c r="I300" i="4" s="1"/>
  <c r="H296" i="4"/>
  <c r="I296" i="4" s="1"/>
  <c r="H292" i="4"/>
  <c r="I292" i="4" s="1"/>
  <c r="H288" i="4"/>
  <c r="I288" i="4" s="1"/>
  <c r="H284" i="4"/>
  <c r="I284" i="4" s="1"/>
  <c r="H280" i="4"/>
  <c r="I280" i="4" s="1"/>
  <c r="H276" i="4"/>
  <c r="I276" i="4" s="1"/>
  <c r="H272" i="4"/>
  <c r="I272" i="4" s="1"/>
  <c r="H268" i="4"/>
  <c r="I268" i="4" s="1"/>
  <c r="H264" i="4"/>
  <c r="I264" i="4" s="1"/>
  <c r="H260" i="4"/>
  <c r="I260" i="4" s="1"/>
  <c r="H256" i="4"/>
  <c r="I256" i="4" s="1"/>
  <c r="H252" i="4"/>
  <c r="I252" i="4" s="1"/>
  <c r="H248" i="4"/>
  <c r="I248" i="4" s="1"/>
  <c r="H244" i="4"/>
  <c r="I244" i="4" s="1"/>
  <c r="H240" i="4"/>
  <c r="I240" i="4" s="1"/>
  <c r="H236" i="4"/>
  <c r="I236" i="4" s="1"/>
  <c r="H232" i="4"/>
  <c r="I232" i="4" s="1"/>
  <c r="H228" i="4"/>
  <c r="I228" i="4" s="1"/>
  <c r="H224" i="4"/>
  <c r="I224" i="4" s="1"/>
  <c r="H220" i="4"/>
  <c r="I220" i="4" s="1"/>
  <c r="H216" i="4"/>
  <c r="I216" i="4" s="1"/>
  <c r="H212" i="4"/>
  <c r="I212" i="4" s="1"/>
  <c r="H208" i="4"/>
  <c r="I208" i="4" s="1"/>
  <c r="H204" i="4"/>
  <c r="I204" i="4" s="1"/>
  <c r="H200" i="4"/>
  <c r="I200" i="4" s="1"/>
  <c r="H196" i="4"/>
  <c r="I196" i="4" s="1"/>
  <c r="H192" i="4"/>
  <c r="I192" i="4" s="1"/>
  <c r="H188" i="4"/>
  <c r="I188" i="4" s="1"/>
  <c r="H184" i="4"/>
  <c r="I184" i="4" s="1"/>
  <c r="H180" i="4"/>
  <c r="I180" i="4" s="1"/>
  <c r="H176" i="4"/>
  <c r="I176" i="4" s="1"/>
  <c r="H172" i="4"/>
  <c r="I172" i="4" s="1"/>
  <c r="H168" i="4"/>
  <c r="I168" i="4" s="1"/>
  <c r="H164" i="4"/>
  <c r="I164" i="4" s="1"/>
  <c r="H160" i="4"/>
  <c r="I160" i="4" s="1"/>
  <c r="H156" i="4"/>
  <c r="I156" i="4" s="1"/>
  <c r="H152" i="4"/>
  <c r="I152" i="4" s="1"/>
  <c r="H148" i="4"/>
  <c r="I148" i="4" s="1"/>
  <c r="H144" i="4"/>
  <c r="I144" i="4" s="1"/>
  <c r="H140" i="4"/>
  <c r="I140" i="4" s="1"/>
  <c r="H136" i="4"/>
  <c r="I136" i="4" s="1"/>
  <c r="H132" i="4"/>
  <c r="I132" i="4" s="1"/>
  <c r="H128" i="4"/>
  <c r="I128" i="4" s="1"/>
  <c r="H124" i="4"/>
  <c r="I124" i="4" s="1"/>
  <c r="H120" i="4"/>
  <c r="I120" i="4" s="1"/>
  <c r="H116" i="4"/>
  <c r="I116" i="4" s="1"/>
  <c r="H112" i="4"/>
  <c r="I112" i="4" s="1"/>
  <c r="H108" i="4"/>
  <c r="I108" i="4" s="1"/>
  <c r="H104" i="4"/>
  <c r="I104" i="4" s="1"/>
  <c r="H100" i="4"/>
  <c r="I100" i="4" s="1"/>
  <c r="H96" i="4"/>
  <c r="I96" i="4" s="1"/>
  <c r="H92" i="4"/>
  <c r="I92" i="4" s="1"/>
  <c r="H88" i="4"/>
  <c r="I88" i="4" s="1"/>
  <c r="H84" i="4"/>
  <c r="I84" i="4" s="1"/>
  <c r="H80" i="4"/>
  <c r="I80" i="4" s="1"/>
  <c r="H76" i="4"/>
  <c r="I76" i="4" s="1"/>
  <c r="H72" i="4"/>
  <c r="I72" i="4" s="1"/>
  <c r="H68" i="4"/>
  <c r="I68" i="4" s="1"/>
  <c r="H64" i="4"/>
  <c r="I64" i="4" s="1"/>
  <c r="H60" i="4"/>
  <c r="I60" i="4" s="1"/>
  <c r="H56" i="4"/>
  <c r="I56" i="4" s="1"/>
  <c r="H49" i="4"/>
  <c r="I49" i="4" s="1"/>
  <c r="H45" i="4"/>
  <c r="I45" i="4" s="1"/>
  <c r="H41" i="4"/>
  <c r="I41" i="4" s="1"/>
  <c r="H37" i="4"/>
  <c r="I37" i="4" s="1"/>
  <c r="H33" i="4"/>
  <c r="I33" i="4" s="1"/>
  <c r="H29" i="4"/>
  <c r="I29" i="4" s="1"/>
  <c r="H25" i="4"/>
  <c r="I25" i="4" s="1"/>
  <c r="H21" i="4"/>
  <c r="I21" i="4" s="1"/>
  <c r="H17" i="4"/>
  <c r="I17" i="4" s="1"/>
  <c r="H13" i="4"/>
  <c r="I13" i="4" s="1"/>
  <c r="H235" i="4"/>
  <c r="I235" i="4" s="1"/>
  <c r="H221" i="4"/>
  <c r="I221" i="4" s="1"/>
  <c r="H211" i="4"/>
  <c r="I211" i="4" s="1"/>
  <c r="H197" i="4"/>
  <c r="I197" i="4" s="1"/>
  <c r="H187" i="4"/>
  <c r="I187" i="4" s="1"/>
  <c r="H173" i="4"/>
  <c r="I173" i="4" s="1"/>
  <c r="H163" i="4"/>
  <c r="I163" i="4" s="1"/>
  <c r="H149" i="4"/>
  <c r="I149" i="4" s="1"/>
  <c r="H139" i="4"/>
  <c r="I139" i="4" s="1"/>
  <c r="H125" i="4"/>
  <c r="I125" i="4" s="1"/>
  <c r="H115" i="4"/>
  <c r="I115" i="4" s="1"/>
  <c r="H101" i="4"/>
  <c r="I101" i="4" s="1"/>
  <c r="H91" i="4"/>
  <c r="I91" i="4" s="1"/>
  <c r="H77" i="4"/>
  <c r="I77" i="4" s="1"/>
  <c r="H55" i="4"/>
  <c r="I55" i="4" s="1"/>
  <c r="H43" i="4"/>
  <c r="I43" i="4" s="1"/>
  <c r="H30" i="4"/>
  <c r="I30" i="4" s="1"/>
  <c r="H342" i="4"/>
  <c r="I342" i="4" s="1"/>
  <c r="H330" i="4"/>
  <c r="I330" i="4" s="1"/>
  <c r="H318" i="4"/>
  <c r="I318" i="4" s="1"/>
  <c r="H306" i="4"/>
  <c r="I306" i="4" s="1"/>
  <c r="H294" i="4"/>
  <c r="I294" i="4" s="1"/>
  <c r="H282" i="4"/>
  <c r="I282" i="4" s="1"/>
  <c r="H270" i="4"/>
  <c r="I270" i="4" s="1"/>
  <c r="H258" i="4"/>
  <c r="I258" i="4" s="1"/>
  <c r="H246" i="4"/>
  <c r="I246" i="4" s="1"/>
  <c r="H230" i="4"/>
  <c r="I230" i="4" s="1"/>
  <c r="H206" i="4"/>
  <c r="I206" i="4" s="1"/>
  <c r="H182" i="4"/>
  <c r="I182" i="4" s="1"/>
  <c r="H158" i="4"/>
  <c r="I158" i="4" s="1"/>
  <c r="H134" i="4"/>
  <c r="I134" i="4" s="1"/>
  <c r="H110" i="4"/>
  <c r="I110" i="4" s="1"/>
  <c r="H86" i="4"/>
  <c r="I86" i="4" s="1"/>
  <c r="H59" i="4"/>
  <c r="I59" i="4" s="1"/>
  <c r="H51" i="4"/>
  <c r="I51" i="4" s="1"/>
  <c r="H347" i="4"/>
  <c r="I347" i="4" s="1"/>
  <c r="H335" i="4"/>
  <c r="I335" i="4" s="1"/>
  <c r="H323" i="4"/>
  <c r="I323" i="4" s="1"/>
  <c r="H311" i="4"/>
  <c r="I311" i="4" s="1"/>
  <c r="H299" i="4"/>
  <c r="I299" i="4" s="1"/>
  <c r="H287" i="4"/>
  <c r="I287" i="4" s="1"/>
  <c r="H275" i="4"/>
  <c r="I275" i="4" s="1"/>
  <c r="H263" i="4"/>
  <c r="I263" i="4" s="1"/>
  <c r="H251" i="4"/>
  <c r="I251" i="4" s="1"/>
  <c r="H239" i="4"/>
  <c r="I239" i="4" s="1"/>
  <c r="H225" i="4"/>
  <c r="I225" i="4" s="1"/>
  <c r="H215" i="4"/>
  <c r="I215" i="4" s="1"/>
  <c r="H201" i="4"/>
  <c r="I201" i="4" s="1"/>
  <c r="H191" i="4"/>
  <c r="I191" i="4" s="1"/>
  <c r="H177" i="4"/>
  <c r="I177" i="4" s="1"/>
  <c r="H167" i="4"/>
  <c r="I167" i="4" s="1"/>
  <c r="H153" i="4"/>
  <c r="I153" i="4" s="1"/>
  <c r="H143" i="4"/>
  <c r="I143" i="4" s="1"/>
  <c r="H129" i="4"/>
  <c r="I129" i="4" s="1"/>
  <c r="H119" i="4"/>
  <c r="I119" i="4" s="1"/>
  <c r="H105" i="4"/>
  <c r="I105" i="4" s="1"/>
  <c r="H95" i="4"/>
  <c r="I95" i="4" s="1"/>
  <c r="H81" i="4"/>
  <c r="I81" i="4" s="1"/>
  <c r="H63" i="4"/>
  <c r="I63" i="4" s="1"/>
  <c r="H234" i="4"/>
  <c r="I234" i="4" s="1"/>
  <c r="H210" i="4"/>
  <c r="I210" i="4" s="1"/>
  <c r="H186" i="4"/>
  <c r="I186" i="4" s="1"/>
  <c r="H162" i="4"/>
  <c r="I162" i="4" s="1"/>
  <c r="H138" i="4"/>
  <c r="I138" i="4" s="1"/>
  <c r="H114" i="4"/>
  <c r="I114" i="4" s="1"/>
  <c r="H90" i="4"/>
  <c r="I90" i="4" s="1"/>
  <c r="H67" i="4"/>
  <c r="I67" i="4" s="1"/>
  <c r="H54" i="4"/>
  <c r="I54" i="4" s="1"/>
  <c r="H42" i="4"/>
  <c r="I42" i="4" s="1"/>
  <c r="H20" i="4"/>
  <c r="I20" i="4" s="1"/>
  <c r="H229" i="4"/>
  <c r="I229" i="4" s="1"/>
  <c r="H219" i="4"/>
  <c r="I219" i="4" s="1"/>
  <c r="H205" i="4"/>
  <c r="I205" i="4" s="1"/>
  <c r="H195" i="4"/>
  <c r="I195" i="4" s="1"/>
  <c r="H181" i="4"/>
  <c r="I181" i="4" s="1"/>
  <c r="H171" i="4"/>
  <c r="I171" i="4" s="1"/>
  <c r="H157" i="4"/>
  <c r="I157" i="4" s="1"/>
  <c r="H147" i="4"/>
  <c r="I147" i="4" s="1"/>
  <c r="H133" i="4"/>
  <c r="I133" i="4" s="1"/>
  <c r="H123" i="4"/>
  <c r="I123" i="4" s="1"/>
  <c r="H109" i="4"/>
  <c r="I109" i="4" s="1"/>
  <c r="H99" i="4"/>
  <c r="I99" i="4" s="1"/>
  <c r="H85" i="4"/>
  <c r="I85" i="4" s="1"/>
  <c r="H71" i="4"/>
  <c r="I71" i="4" s="1"/>
  <c r="H58" i="4"/>
  <c r="I58" i="4" s="1"/>
  <c r="H46" i="4"/>
  <c r="I46" i="4" s="1"/>
  <c r="H24" i="4"/>
  <c r="I24" i="4" s="1"/>
  <c r="H11" i="4"/>
  <c r="I11" i="4" s="1"/>
  <c r="H7" i="4"/>
  <c r="I7" i="4" s="1"/>
  <c r="H3" i="4"/>
  <c r="H346" i="4"/>
  <c r="I346" i="4" s="1"/>
  <c r="H334" i="4"/>
  <c r="I334" i="4" s="1"/>
  <c r="H322" i="4"/>
  <c r="I322" i="4" s="1"/>
  <c r="H310" i="4"/>
  <c r="I310" i="4" s="1"/>
  <c r="H298" i="4"/>
  <c r="I298" i="4" s="1"/>
  <c r="H286" i="4"/>
  <c r="I286" i="4" s="1"/>
  <c r="H274" i="4"/>
  <c r="I274" i="4" s="1"/>
  <c r="H262" i="4"/>
  <c r="I262" i="4" s="1"/>
  <c r="H250" i="4"/>
  <c r="I250" i="4" s="1"/>
  <c r="H238" i="4"/>
  <c r="I238" i="4" s="1"/>
  <c r="H214" i="4"/>
  <c r="I214" i="4" s="1"/>
  <c r="H190" i="4"/>
  <c r="I190" i="4" s="1"/>
  <c r="H166" i="4"/>
  <c r="I166" i="4" s="1"/>
  <c r="H142" i="4"/>
  <c r="I142" i="4" s="1"/>
  <c r="H118" i="4"/>
  <c r="I118" i="4" s="1"/>
  <c r="H94" i="4"/>
  <c r="I94" i="4" s="1"/>
  <c r="H75" i="4"/>
  <c r="I75" i="4" s="1"/>
  <c r="H62" i="4"/>
  <c r="I62" i="4" s="1"/>
  <c r="H50" i="4"/>
  <c r="I50" i="4" s="1"/>
  <c r="H351" i="4"/>
  <c r="I351" i="4" s="1"/>
  <c r="H339" i="4"/>
  <c r="I339" i="4" s="1"/>
  <c r="H327" i="4"/>
  <c r="I327" i="4" s="1"/>
  <c r="H315" i="4"/>
  <c r="I315" i="4" s="1"/>
  <c r="H303" i="4"/>
  <c r="I303" i="4" s="1"/>
  <c r="H291" i="4"/>
  <c r="I291" i="4" s="1"/>
  <c r="H279" i="4"/>
  <c r="I279" i="4" s="1"/>
  <c r="H267" i="4"/>
  <c r="I267" i="4" s="1"/>
  <c r="H255" i="4"/>
  <c r="I255" i="4" s="1"/>
  <c r="H243" i="4"/>
  <c r="I243" i="4" s="1"/>
  <c r="H233" i="4"/>
  <c r="I233" i="4" s="1"/>
  <c r="H223" i="4"/>
  <c r="I223" i="4" s="1"/>
  <c r="H209" i="4"/>
  <c r="I209" i="4" s="1"/>
  <c r="H199" i="4"/>
  <c r="I199" i="4" s="1"/>
  <c r="H185" i="4"/>
  <c r="I185" i="4" s="1"/>
  <c r="H175" i="4"/>
  <c r="I175" i="4" s="1"/>
  <c r="H161" i="4"/>
  <c r="I161" i="4" s="1"/>
  <c r="H151" i="4"/>
  <c r="I151" i="4" s="1"/>
  <c r="H137" i="4"/>
  <c r="I137" i="4" s="1"/>
  <c r="H127" i="4"/>
  <c r="I127" i="4" s="1"/>
  <c r="H113" i="4"/>
  <c r="I113" i="4" s="1"/>
  <c r="H103" i="4"/>
  <c r="I103" i="4" s="1"/>
  <c r="H89" i="4"/>
  <c r="I89" i="4" s="1"/>
  <c r="H79" i="4"/>
  <c r="I79" i="4" s="1"/>
  <c r="H66" i="4"/>
  <c r="I66" i="4" s="1"/>
  <c r="H32" i="4"/>
  <c r="I32" i="4" s="1"/>
  <c r="H19" i="4"/>
  <c r="I19" i="4" s="1"/>
  <c r="H319" i="4"/>
  <c r="I319" i="4" s="1"/>
  <c r="H283" i="4"/>
  <c r="I283" i="4" s="1"/>
  <c r="H247" i="4"/>
  <c r="I247" i="4" s="1"/>
  <c r="H15" i="4"/>
  <c r="I15" i="4" s="1"/>
  <c r="H4" i="4"/>
  <c r="I4" i="4" s="1"/>
  <c r="H69" i="4"/>
  <c r="I69" i="4" s="1"/>
  <c r="H48" i="4"/>
  <c r="I48" i="4" s="1"/>
  <c r="H31" i="4"/>
  <c r="I31" i="4" s="1"/>
  <c r="H26" i="4"/>
  <c r="I26" i="4" s="1"/>
  <c r="H9" i="4"/>
  <c r="I9" i="4" s="1"/>
  <c r="H237" i="4"/>
  <c r="I237" i="4" s="1"/>
  <c r="H222" i="4"/>
  <c r="I222" i="4" s="1"/>
  <c r="H207" i="4"/>
  <c r="I207" i="4" s="1"/>
  <c r="H193" i="4"/>
  <c r="I193" i="4" s="1"/>
  <c r="H178" i="4"/>
  <c r="I178" i="4" s="1"/>
  <c r="H170" i="4"/>
  <c r="I170" i="4" s="1"/>
  <c r="H155" i="4"/>
  <c r="I155" i="4" s="1"/>
  <c r="H141" i="4"/>
  <c r="I141" i="4" s="1"/>
  <c r="H126" i="4"/>
  <c r="I126" i="4" s="1"/>
  <c r="H111" i="4"/>
  <c r="I111" i="4" s="1"/>
  <c r="H97" i="4"/>
  <c r="I97" i="4" s="1"/>
  <c r="H82" i="4"/>
  <c r="I82" i="4" s="1"/>
  <c r="H61" i="4"/>
  <c r="I61" i="4" s="1"/>
  <c r="H36" i="4"/>
  <c r="I36" i="4" s="1"/>
  <c r="H326" i="4"/>
  <c r="I326" i="4" s="1"/>
  <c r="H290" i="4"/>
  <c r="I290" i="4" s="1"/>
  <c r="H254" i="4"/>
  <c r="I254" i="4" s="1"/>
  <c r="H74" i="4"/>
  <c r="I74" i="4" s="1"/>
  <c r="H53" i="4"/>
  <c r="I53" i="4" s="1"/>
  <c r="H47" i="4"/>
  <c r="I47" i="4" s="1"/>
  <c r="H14" i="4"/>
  <c r="I14" i="4" s="1"/>
  <c r="H8" i="4"/>
  <c r="I8" i="4" s="1"/>
  <c r="H343" i="4"/>
  <c r="I343" i="4" s="1"/>
  <c r="H307" i="4"/>
  <c r="I307" i="4" s="1"/>
  <c r="H271" i="4"/>
  <c r="I271" i="4" s="1"/>
  <c r="H227" i="4"/>
  <c r="I227" i="4" s="1"/>
  <c r="H213" i="4"/>
  <c r="I213" i="4" s="1"/>
  <c r="H198" i="4"/>
  <c r="I198" i="4" s="1"/>
  <c r="H183" i="4"/>
  <c r="I183" i="4" s="1"/>
  <c r="H169" i="4"/>
  <c r="I169" i="4" s="1"/>
  <c r="H154" i="4"/>
  <c r="I154" i="4" s="1"/>
  <c r="H146" i="4"/>
  <c r="I146" i="4" s="1"/>
  <c r="H131" i="4"/>
  <c r="I131" i="4" s="1"/>
  <c r="H117" i="4"/>
  <c r="I117" i="4" s="1"/>
  <c r="H102" i="4"/>
  <c r="I102" i="4" s="1"/>
  <c r="H87" i="4"/>
  <c r="I87" i="4" s="1"/>
  <c r="H52" i="4"/>
  <c r="I52" i="4" s="1"/>
  <c r="H40" i="4"/>
  <c r="I40" i="4" s="1"/>
  <c r="H35" i="4"/>
  <c r="I35" i="4" s="1"/>
  <c r="H18" i="4"/>
  <c r="I18" i="4" s="1"/>
  <c r="H73" i="4"/>
  <c r="I73" i="4" s="1"/>
  <c r="H23" i="4"/>
  <c r="I23" i="4" s="1"/>
  <c r="H6" i="4"/>
  <c r="I6" i="4" s="1"/>
  <c r="H350" i="4"/>
  <c r="I350" i="4" s="1"/>
  <c r="H314" i="4"/>
  <c r="I314" i="4" s="1"/>
  <c r="H278" i="4"/>
  <c r="I278" i="4" s="1"/>
  <c r="H242" i="4"/>
  <c r="I242" i="4" s="1"/>
  <c r="H65" i="4"/>
  <c r="I65" i="4" s="1"/>
  <c r="H34" i="4"/>
  <c r="I34" i="4" s="1"/>
  <c r="H28" i="4"/>
  <c r="I28" i="4" s="1"/>
  <c r="H12" i="4"/>
  <c r="I12" i="4" s="1"/>
  <c r="H5" i="4"/>
  <c r="I5" i="4" s="1"/>
  <c r="H70" i="4"/>
  <c r="I70" i="4" s="1"/>
  <c r="H331" i="4"/>
  <c r="I331" i="4" s="1"/>
  <c r="H266" i="4"/>
  <c r="I266" i="4" s="1"/>
  <c r="H107" i="4"/>
  <c r="I107" i="4" s="1"/>
  <c r="H98" i="4"/>
  <c r="I98" i="4" s="1"/>
  <c r="H39" i="4"/>
  <c r="I39" i="4" s="1"/>
  <c r="H22" i="4"/>
  <c r="I22" i="4" s="1"/>
  <c r="H83" i="4"/>
  <c r="I83" i="4" s="1"/>
  <c r="H203" i="4"/>
  <c r="I203" i="4" s="1"/>
  <c r="H194" i="4"/>
  <c r="I194" i="4" s="1"/>
  <c r="H78" i="4"/>
  <c r="I78" i="4" s="1"/>
  <c r="H57" i="4"/>
  <c r="I57" i="4" s="1"/>
  <c r="H93" i="4"/>
  <c r="I93" i="4" s="1"/>
  <c r="H174" i="4"/>
  <c r="I174" i="4" s="1"/>
  <c r="H165" i="4"/>
  <c r="I165" i="4" s="1"/>
  <c r="H145" i="4"/>
  <c r="I145" i="4" s="1"/>
  <c r="H135" i="4"/>
  <c r="I135" i="4" s="1"/>
  <c r="H189" i="4"/>
  <c r="I189" i="4" s="1"/>
  <c r="H231" i="4"/>
  <c r="I231" i="4" s="1"/>
  <c r="H106" i="4"/>
  <c r="I106" i="4" s="1"/>
  <c r="H38" i="4"/>
  <c r="I38" i="4" s="1"/>
  <c r="H10" i="4"/>
  <c r="I10" i="4" s="1"/>
  <c r="H338" i="4"/>
  <c r="I338" i="4" s="1"/>
  <c r="H295" i="4"/>
  <c r="I295" i="4" s="1"/>
  <c r="H202" i="4"/>
  <c r="I202" i="4" s="1"/>
  <c r="H122" i="4"/>
  <c r="I122" i="4" s="1"/>
  <c r="H44" i="4"/>
  <c r="I44" i="4" s="1"/>
  <c r="H27" i="4"/>
  <c r="I27" i="4" s="1"/>
  <c r="H218" i="4"/>
  <c r="I218" i="4" s="1"/>
  <c r="H302" i="4"/>
  <c r="I302" i="4" s="1"/>
  <c r="H259" i="4"/>
  <c r="I259" i="4" s="1"/>
  <c r="H179" i="4"/>
  <c r="I179" i="4" s="1"/>
  <c r="H150" i="4"/>
  <c r="I150" i="4" s="1"/>
  <c r="H130" i="4"/>
  <c r="I130" i="4" s="1"/>
  <c r="H121" i="4"/>
  <c r="I121" i="4" s="1"/>
  <c r="H16" i="4"/>
  <c r="I16" i="4" s="1"/>
  <c r="H226" i="4"/>
  <c r="I226" i="4" s="1"/>
  <c r="H217" i="4"/>
  <c r="I217" i="4" s="1"/>
  <c r="H159" i="4"/>
  <c r="I159" i="4" s="1"/>
  <c r="G156" i="2" l="1"/>
  <c r="M50" i="4"/>
  <c r="M53" i="4"/>
  <c r="M51" i="4"/>
</calcChain>
</file>

<file path=xl/sharedStrings.xml><?xml version="1.0" encoding="utf-8"?>
<sst xmlns="http://schemas.openxmlformats.org/spreadsheetml/2006/main" count="10888" uniqueCount="1800">
  <si>
    <t>/Station</t>
  </si>
  <si>
    <t>Date</t>
  </si>
  <si>
    <t>Time</t>
  </si>
  <si>
    <t>CorrGrav</t>
  </si>
  <si>
    <t>Line</t>
  </si>
  <si>
    <t>StdDev</t>
  </si>
  <si>
    <t>StdErr</t>
  </si>
  <si>
    <t>RawGrav</t>
  </si>
  <si>
    <t>X</t>
  </si>
  <si>
    <t>Y</t>
  </si>
  <si>
    <t>SensorTemp</t>
  </si>
  <si>
    <t>TideCorr</t>
  </si>
  <si>
    <t>TiltCorr</t>
  </si>
  <si>
    <t>TempCorr</t>
  </si>
  <si>
    <t>DriftCorr</t>
  </si>
  <si>
    <t>MeasurDur</t>
  </si>
  <si>
    <t>InstrHeight</t>
  </si>
  <si>
    <t>LatUser</t>
  </si>
  <si>
    <t>LonUser</t>
  </si>
  <si>
    <t>ElevUser</t>
  </si>
  <si>
    <t>LatGPS</t>
  </si>
  <si>
    <t>LonGPS</t>
  </si>
  <si>
    <t>ElevGPS</t>
  </si>
  <si>
    <t>Corrections[drift-temp-na-tide-tilt]</t>
  </si>
  <si>
    <t xml:space="preserve">Hora </t>
  </si>
  <si>
    <t>Tiempo</t>
  </si>
  <si>
    <t>1076</t>
  </si>
  <si>
    <t>2023-01-04</t>
  </si>
  <si>
    <t>19:07:03</t>
  </si>
  <si>
    <t>0.0078</t>
  </si>
  <si>
    <t>0.0020</t>
  </si>
  <si>
    <t>-0.1</t>
  </si>
  <si>
    <t>-1.2</t>
  </si>
  <si>
    <t>173.8883</t>
  </si>
  <si>
    <t>-0.0085</t>
  </si>
  <si>
    <t>0.0000</t>
  </si>
  <si>
    <t>22.0841</t>
  </si>
  <si>
    <t>53.3909</t>
  </si>
  <si>
    <t>15</t>
  </si>
  <si>
    <t>0.160</t>
  </si>
  <si>
    <t>7.093315</t>
  </si>
  <si>
    <t>-73.109772</t>
  </si>
  <si>
    <t>967.60</t>
  </si>
  <si>
    <t>6.865105</t>
  </si>
  <si>
    <t>-73.058037</t>
  </si>
  <si>
    <t>1701.2</t>
  </si>
  <si>
    <t>01011</t>
  </si>
  <si>
    <t>19:07:18</t>
  </si>
  <si>
    <t>0.0106</t>
  </si>
  <si>
    <t>0.0027</t>
  </si>
  <si>
    <t>-0.9</t>
  </si>
  <si>
    <t>-1.5</t>
  </si>
  <si>
    <t>173.8940</t>
  </si>
  <si>
    <t>-0.0087</t>
  </si>
  <si>
    <t>0.0001</t>
  </si>
  <si>
    <t>22.0835</t>
  </si>
  <si>
    <t>19:07:33</t>
  </si>
  <si>
    <t>0.0102</t>
  </si>
  <si>
    <t>0.0026</t>
  </si>
  <si>
    <t>0.2</t>
  </si>
  <si>
    <t>-0.4</t>
  </si>
  <si>
    <t>173.8845</t>
  </si>
  <si>
    <t>-0.0089</t>
  </si>
  <si>
    <t>22.0832</t>
  </si>
  <si>
    <t>6.865107</t>
  </si>
  <si>
    <t>1701.3</t>
  </si>
  <si>
    <t>19:07:48</t>
  </si>
  <si>
    <t>0.0125</t>
  </si>
  <si>
    <t>0.0032</t>
  </si>
  <si>
    <t>1.2</t>
  </si>
  <si>
    <t>-1.3</t>
  </si>
  <si>
    <t>173.8740</t>
  </si>
  <si>
    <t>-0.0091</t>
  </si>
  <si>
    <t>22.0831</t>
  </si>
  <si>
    <t>19:08:03</t>
  </si>
  <si>
    <t>0.0063</t>
  </si>
  <si>
    <t>0.0016</t>
  </si>
  <si>
    <t>1.1</t>
  </si>
  <si>
    <t>-2.3</t>
  </si>
  <si>
    <t>173.8712</t>
  </si>
  <si>
    <t>-0.0092</t>
  </si>
  <si>
    <t>22.0830</t>
  </si>
  <si>
    <t>6.865108</t>
  </si>
  <si>
    <t>19:08:18</t>
  </si>
  <si>
    <t>0.0072</t>
  </si>
  <si>
    <t>0.0019</t>
  </si>
  <si>
    <t>0.1</t>
  </si>
  <si>
    <t>173.8695</t>
  </si>
  <si>
    <t>-0.0094</t>
  </si>
  <si>
    <t>22.0823</t>
  </si>
  <si>
    <t>1701.4</t>
  </si>
  <si>
    <t>19:08:33</t>
  </si>
  <si>
    <t>0.0064</t>
  </si>
  <si>
    <t>0.0017</t>
  </si>
  <si>
    <t>1.0</t>
  </si>
  <si>
    <t>-4.4</t>
  </si>
  <si>
    <t>173.8738</t>
  </si>
  <si>
    <t>-0.0096</t>
  </si>
  <si>
    <t>0.0002</t>
  </si>
  <si>
    <t>22.0811</t>
  </si>
  <si>
    <t>1701.5</t>
  </si>
  <si>
    <t>19:08:48</t>
  </si>
  <si>
    <t>0.0368</t>
  </si>
  <si>
    <t>0.0095</t>
  </si>
  <si>
    <t>0.8</t>
  </si>
  <si>
    <t>-4.1</t>
  </si>
  <si>
    <t>173.8534</t>
  </si>
  <si>
    <t>-0.0098</t>
  </si>
  <si>
    <t>22.0805</t>
  </si>
  <si>
    <t>19:09:03</t>
  </si>
  <si>
    <t>0.0173</t>
  </si>
  <si>
    <t>0.0045</t>
  </si>
  <si>
    <t>-3.1</t>
  </si>
  <si>
    <t>173.8432</t>
  </si>
  <si>
    <t>-0.0100</t>
  </si>
  <si>
    <t>22.0802</t>
  </si>
  <si>
    <t>19:09:18</t>
  </si>
  <si>
    <t>0.0068</t>
  </si>
  <si>
    <t>0.0018</t>
  </si>
  <si>
    <t>-3.0</t>
  </si>
  <si>
    <t>173.8511</t>
  </si>
  <si>
    <t>-0.0101</t>
  </si>
  <si>
    <t>22.0790</t>
  </si>
  <si>
    <t>19:09:33</t>
  </si>
  <si>
    <t>0.0237</t>
  </si>
  <si>
    <t>0.0061</t>
  </si>
  <si>
    <t>-4.2</t>
  </si>
  <si>
    <t>173.8493</t>
  </si>
  <si>
    <t>-0.0103</t>
  </si>
  <si>
    <t>22.0789</t>
  </si>
  <si>
    <t>6.865110</t>
  </si>
  <si>
    <t>19:09:48</t>
  </si>
  <si>
    <t>0.0178</t>
  </si>
  <si>
    <t>0.0046</t>
  </si>
  <si>
    <t>0.9</t>
  </si>
  <si>
    <t>-5.3</t>
  </si>
  <si>
    <t>173.8359</t>
  </si>
  <si>
    <t>-0.0105</t>
  </si>
  <si>
    <t>0.0003</t>
  </si>
  <si>
    <t>19:10:03</t>
  </si>
  <si>
    <t>0.0065</t>
  </si>
  <si>
    <t>-0.6</t>
  </si>
  <si>
    <t>-5.4</t>
  </si>
  <si>
    <t>173.8249</t>
  </si>
  <si>
    <t>-0.0107</t>
  </si>
  <si>
    <t>0.0004</t>
  </si>
  <si>
    <t>22.0771</t>
  </si>
  <si>
    <t>19:10:18</t>
  </si>
  <si>
    <t>0.0066</t>
  </si>
  <si>
    <t>-6.2</t>
  </si>
  <si>
    <t>173.8253</t>
  </si>
  <si>
    <t>-0.0109</t>
  </si>
  <si>
    <t>22.0768</t>
  </si>
  <si>
    <t>53.3910</t>
  </si>
  <si>
    <t>6.865111</t>
  </si>
  <si>
    <t>19:10:33</t>
  </si>
  <si>
    <t>0.0086</t>
  </si>
  <si>
    <t>0.0022</t>
  </si>
  <si>
    <t>-6.8</t>
  </si>
  <si>
    <t>173.8257</t>
  </si>
  <si>
    <t>-0.0111</t>
  </si>
  <si>
    <t>0.0007</t>
  </si>
  <si>
    <t>22.0763</t>
  </si>
  <si>
    <t>19:10:48</t>
  </si>
  <si>
    <t>0.0057</t>
  </si>
  <si>
    <t>0.0015</t>
  </si>
  <si>
    <t>0.7</t>
  </si>
  <si>
    <t>-6.7</t>
  </si>
  <si>
    <t>173.8247</t>
  </si>
  <si>
    <t>-0.0112</t>
  </si>
  <si>
    <t>0.0005</t>
  </si>
  <si>
    <t>22.0755</t>
  </si>
  <si>
    <t>6.865113</t>
  </si>
  <si>
    <t>19:11:03</t>
  </si>
  <si>
    <t>3.7</t>
  </si>
  <si>
    <t>-8.2</t>
  </si>
  <si>
    <t>173.8175</t>
  </si>
  <si>
    <t>-0.0114</t>
  </si>
  <si>
    <t>0.0009</t>
  </si>
  <si>
    <t>22.0751</t>
  </si>
  <si>
    <t>19:11:18</t>
  </si>
  <si>
    <t>0.0382</t>
  </si>
  <si>
    <t>0.0099</t>
  </si>
  <si>
    <t>4.8</t>
  </si>
  <si>
    <t>-9.3</t>
  </si>
  <si>
    <t>173.8179</t>
  </si>
  <si>
    <t>-0.0116</t>
  </si>
  <si>
    <t>0.0011</t>
  </si>
  <si>
    <t>22.0750</t>
  </si>
  <si>
    <t>19:11:33</t>
  </si>
  <si>
    <t>0.0091</t>
  </si>
  <si>
    <t>0.0024</t>
  </si>
  <si>
    <t>6.1</t>
  </si>
  <si>
    <t>-10.1</t>
  </si>
  <si>
    <t>173.8089</t>
  </si>
  <si>
    <t>-0.0118</t>
  </si>
  <si>
    <t>22.0747</t>
  </si>
  <si>
    <t>6.865115</t>
  </si>
  <si>
    <t>19:11:48</t>
  </si>
  <si>
    <t>0.0101</t>
  </si>
  <si>
    <t>8.6</t>
  </si>
  <si>
    <t>-10.5</t>
  </si>
  <si>
    <t>173.8064</t>
  </si>
  <si>
    <t>-0.0120</t>
  </si>
  <si>
    <t>22.0738</t>
  </si>
  <si>
    <t>19:12:03</t>
  </si>
  <si>
    <t>9.2</t>
  </si>
  <si>
    <t>-10.7</t>
  </si>
  <si>
    <t>173.8019</t>
  </si>
  <si>
    <t>-0.0121</t>
  </si>
  <si>
    <t>22.0732</t>
  </si>
  <si>
    <t>19:12:18</t>
  </si>
  <si>
    <t>0.0080</t>
  </si>
  <si>
    <t>0.0021</t>
  </si>
  <si>
    <t>8.3</t>
  </si>
  <si>
    <t>-10.8</t>
  </si>
  <si>
    <t>173.7984</t>
  </si>
  <si>
    <t>-0.0123</t>
  </si>
  <si>
    <t>22.0729</t>
  </si>
  <si>
    <t>19:12:33</t>
  </si>
  <si>
    <t>0.0079</t>
  </si>
  <si>
    <t>7.3</t>
  </si>
  <si>
    <t>-10.6</t>
  </si>
  <si>
    <t>173.7859</t>
  </si>
  <si>
    <t>-0.0125</t>
  </si>
  <si>
    <t>22.0721</t>
  </si>
  <si>
    <t>19:12:48</t>
  </si>
  <si>
    <t>0.0071</t>
  </si>
  <si>
    <t>6.3</t>
  </si>
  <si>
    <t>-9.6</t>
  </si>
  <si>
    <t>173.7928</t>
  </si>
  <si>
    <t>-0.0127</t>
  </si>
  <si>
    <t>22.0717</t>
  </si>
  <si>
    <t>19:13:03</t>
  </si>
  <si>
    <t>0.0048</t>
  </si>
  <si>
    <t>0.0012</t>
  </si>
  <si>
    <t>8.5</t>
  </si>
  <si>
    <t>173.7847</t>
  </si>
  <si>
    <t>-0.0129</t>
  </si>
  <si>
    <t>22.0714</t>
  </si>
  <si>
    <t>6.865116</t>
  </si>
  <si>
    <t>19:13:18</t>
  </si>
  <si>
    <t>0.0060</t>
  </si>
  <si>
    <t>8.1</t>
  </si>
  <si>
    <t>-10.3</t>
  </si>
  <si>
    <t>173.7728</t>
  </si>
  <si>
    <t>-0.0130</t>
  </si>
  <si>
    <t>19:13:33</t>
  </si>
  <si>
    <t>0.0373</t>
  </si>
  <si>
    <t>0.0096</t>
  </si>
  <si>
    <t>8.4</t>
  </si>
  <si>
    <t>173.7945</t>
  </si>
  <si>
    <t>-0.0132</t>
  </si>
  <si>
    <t>22.0709</t>
  </si>
  <si>
    <t>6.865119</t>
  </si>
  <si>
    <t>19:13:48</t>
  </si>
  <si>
    <t>0.0049</t>
  </si>
  <si>
    <t>0.0013</t>
  </si>
  <si>
    <t>9.3</t>
  </si>
  <si>
    <t>-9.8</t>
  </si>
  <si>
    <t>173.7834</t>
  </si>
  <si>
    <t>-0.0134</t>
  </si>
  <si>
    <t>22.0707</t>
  </si>
  <si>
    <t>19:14:03</t>
  </si>
  <si>
    <t>0.0092</t>
  </si>
  <si>
    <t>10.7</t>
  </si>
  <si>
    <t>-10.2</t>
  </si>
  <si>
    <t>173.7737</t>
  </si>
  <si>
    <t>-0.0136</t>
  </si>
  <si>
    <t>0.0023</t>
  </si>
  <si>
    <t>22.0695</t>
  </si>
  <si>
    <t>1701.6</t>
  </si>
  <si>
    <t>19:14:18</t>
  </si>
  <si>
    <t>11.6</t>
  </si>
  <si>
    <t>173.7910</t>
  </si>
  <si>
    <t>-0.0138</t>
  </si>
  <si>
    <t>0.0029</t>
  </si>
  <si>
    <t>22.0694</t>
  </si>
  <si>
    <t>19:14:33</t>
  </si>
  <si>
    <t>12.7</t>
  </si>
  <si>
    <t>-13.0</t>
  </si>
  <si>
    <t>173.7738</t>
  </si>
  <si>
    <t>-0.0139</t>
  </si>
  <si>
    <t>0.0037</t>
  </si>
  <si>
    <t>22.0697</t>
  </si>
  <si>
    <t>19:14:48</t>
  </si>
  <si>
    <t>12.9</t>
  </si>
  <si>
    <t>173.7848</t>
  </si>
  <si>
    <t>-0.0141</t>
  </si>
  <si>
    <t>0.0039</t>
  </si>
  <si>
    <t>22.0696</t>
  </si>
  <si>
    <t>6.865120</t>
  </si>
  <si>
    <t>19:15:03</t>
  </si>
  <si>
    <t>0.0364</t>
  </si>
  <si>
    <t>0.0094</t>
  </si>
  <si>
    <t>13.0</t>
  </si>
  <si>
    <t>-13.3</t>
  </si>
  <si>
    <t>173.7762</t>
  </si>
  <si>
    <t>-0.0143</t>
  </si>
  <si>
    <t>22.0689</t>
  </si>
  <si>
    <t>19:15:18</t>
  </si>
  <si>
    <t>0.0111</t>
  </si>
  <si>
    <t>13.2</t>
  </si>
  <si>
    <t>-13.7</t>
  </si>
  <si>
    <t>173.7716</t>
  </si>
  <si>
    <t>-0.0145</t>
  </si>
  <si>
    <t>0.0043</t>
  </si>
  <si>
    <t>19:15:33</t>
  </si>
  <si>
    <t>13.1</t>
  </si>
  <si>
    <t>-13.4</t>
  </si>
  <si>
    <t>173.7578</t>
  </si>
  <si>
    <t>-0.0147</t>
  </si>
  <si>
    <t>22.0691</t>
  </si>
  <si>
    <t>19:15:48</t>
  </si>
  <si>
    <t>13.4</t>
  </si>
  <si>
    <t>-14.0</t>
  </si>
  <si>
    <t>173.7614</t>
  </si>
  <si>
    <t>-0.0148</t>
  </si>
  <si>
    <t>22.0687</t>
  </si>
  <si>
    <t>53.3911</t>
  </si>
  <si>
    <t>6.865122</t>
  </si>
  <si>
    <t>19:16:03</t>
  </si>
  <si>
    <t>14.2</t>
  </si>
  <si>
    <t>173.7643</t>
  </si>
  <si>
    <t>-0.0150</t>
  </si>
  <si>
    <t>0.0044</t>
  </si>
  <si>
    <t>22.0692</t>
  </si>
  <si>
    <t>19:16:18</t>
  </si>
  <si>
    <t>0.0115</t>
  </si>
  <si>
    <t>0.0030</t>
  </si>
  <si>
    <t>-14.2</t>
  </si>
  <si>
    <t>173.7633</t>
  </si>
  <si>
    <t>-0.0152</t>
  </si>
  <si>
    <t>22.0684</t>
  </si>
  <si>
    <t>19:16:33</t>
  </si>
  <si>
    <t>0.0085</t>
  </si>
  <si>
    <t>14.3</t>
  </si>
  <si>
    <t>-14.1</t>
  </si>
  <si>
    <t>173.7734</t>
  </si>
  <si>
    <t>-0.0154</t>
  </si>
  <si>
    <t>22.0683</t>
  </si>
  <si>
    <t>1701.7</t>
  </si>
  <si>
    <t>19:16:48</t>
  </si>
  <si>
    <t>14.9</t>
  </si>
  <si>
    <t>173.7686</t>
  </si>
  <si>
    <t>-0.0156</t>
  </si>
  <si>
    <t>-73.058044</t>
  </si>
  <si>
    <t>1077</t>
  </si>
  <si>
    <t>19:32:41</t>
  </si>
  <si>
    <t>0.0464</t>
  </si>
  <si>
    <t>0.0120</t>
  </si>
  <si>
    <t>3.0</t>
  </si>
  <si>
    <t>-2.7</t>
  </si>
  <si>
    <t>173.8766</t>
  </si>
  <si>
    <t>-0.0267</t>
  </si>
  <si>
    <t>53.3914</t>
  </si>
  <si>
    <t>6.834655</t>
  </si>
  <si>
    <t>-73.082382</t>
  </si>
  <si>
    <t>1682.2</t>
  </si>
  <si>
    <t>19:32:56</t>
  </si>
  <si>
    <t>0.0087</t>
  </si>
  <si>
    <t>1.3</t>
  </si>
  <si>
    <t>-3.9</t>
  </si>
  <si>
    <t>173.8852</t>
  </si>
  <si>
    <t>-0.0269</t>
  </si>
  <si>
    <t>22.0819</t>
  </si>
  <si>
    <t>19:33:11</t>
  </si>
  <si>
    <t>-2.8</t>
  </si>
  <si>
    <t>173.8728</t>
  </si>
  <si>
    <t>-0.0270</t>
  </si>
  <si>
    <t>22.0812</t>
  </si>
  <si>
    <t>19:33:26</t>
  </si>
  <si>
    <t>1.4</t>
  </si>
  <si>
    <t>173.8572</t>
  </si>
  <si>
    <t>-0.0272</t>
  </si>
  <si>
    <t>19:33:41</t>
  </si>
  <si>
    <t>0.0074</t>
  </si>
  <si>
    <t>1.5</t>
  </si>
  <si>
    <t>173.8685</t>
  </si>
  <si>
    <t>-0.0274</t>
  </si>
  <si>
    <t>22.0804</t>
  </si>
  <si>
    <t>1682.1</t>
  </si>
  <si>
    <t>19:33:56</t>
  </si>
  <si>
    <t>0.4</t>
  </si>
  <si>
    <t>-1.9</t>
  </si>
  <si>
    <t>173.8636</t>
  </si>
  <si>
    <t>-0.0275</t>
  </si>
  <si>
    <t>22.0796</t>
  </si>
  <si>
    <t>19:34:11</t>
  </si>
  <si>
    <t>173.8627</t>
  </si>
  <si>
    <t>-0.0277</t>
  </si>
  <si>
    <t>22.0798</t>
  </si>
  <si>
    <t>19:34:26</t>
  </si>
  <si>
    <t>0.0081</t>
  </si>
  <si>
    <t>0.3</t>
  </si>
  <si>
    <t>-2.2</t>
  </si>
  <si>
    <t>173.8569</t>
  </si>
  <si>
    <t>-0.0279</t>
  </si>
  <si>
    <t>22.0793</t>
  </si>
  <si>
    <t>19:34:41</t>
  </si>
  <si>
    <t>0.0070</t>
  </si>
  <si>
    <t>-1.1</t>
  </si>
  <si>
    <t>-1.0</t>
  </si>
  <si>
    <t>173.8284</t>
  </si>
  <si>
    <t>-0.0281</t>
  </si>
  <si>
    <t>19:34:56</t>
  </si>
  <si>
    <t>-2.4</t>
  </si>
  <si>
    <t>173.8370</t>
  </si>
  <si>
    <t>-0.0282</t>
  </si>
  <si>
    <t>22.0779</t>
  </si>
  <si>
    <t>19:35:11</t>
  </si>
  <si>
    <t>173.8340</t>
  </si>
  <si>
    <t>-0.0284</t>
  </si>
  <si>
    <t>22.0772</t>
  </si>
  <si>
    <t>1682.0</t>
  </si>
  <si>
    <t>19:35:26</t>
  </si>
  <si>
    <t>0.0103</t>
  </si>
  <si>
    <t>-0.3</t>
  </si>
  <si>
    <t>173.8365</t>
  </si>
  <si>
    <t>-0.0286</t>
  </si>
  <si>
    <t>22.0778</t>
  </si>
  <si>
    <t>19:35:41</t>
  </si>
  <si>
    <t>-1.4</t>
  </si>
  <si>
    <t>173.8409</t>
  </si>
  <si>
    <t>-0.0287</t>
  </si>
  <si>
    <t>22.0764</t>
  </si>
  <si>
    <t>19:35:56</t>
  </si>
  <si>
    <t>0.0117</t>
  </si>
  <si>
    <t>173.8204</t>
  </si>
  <si>
    <t>-0.0289</t>
  </si>
  <si>
    <t>22.0760</t>
  </si>
  <si>
    <t>19:36:11</t>
  </si>
  <si>
    <t>0.0055</t>
  </si>
  <si>
    <t>0.0014</t>
  </si>
  <si>
    <t>-3.4</t>
  </si>
  <si>
    <t>0.6</t>
  </si>
  <si>
    <t>173.8051</t>
  </si>
  <si>
    <t>-0.0291</t>
  </si>
  <si>
    <t>19:36:26</t>
  </si>
  <si>
    <t>0.0108</t>
  </si>
  <si>
    <t>0.0028</t>
  </si>
  <si>
    <t>-3.6</t>
  </si>
  <si>
    <t>173.8230</t>
  </si>
  <si>
    <t>-0.0292</t>
  </si>
  <si>
    <t>22.0759</t>
  </si>
  <si>
    <t>19:36:41</t>
  </si>
  <si>
    <t>-4.3</t>
  </si>
  <si>
    <t>173.8126</t>
  </si>
  <si>
    <t>-0.0294</t>
  </si>
  <si>
    <t>22.0749</t>
  </si>
  <si>
    <t>19:36:56</t>
  </si>
  <si>
    <t>-1.7</t>
  </si>
  <si>
    <t>173.8079</t>
  </si>
  <si>
    <t>-0.0296</t>
  </si>
  <si>
    <t>22.0745</t>
  </si>
  <si>
    <t>19:37:11</t>
  </si>
  <si>
    <t>0.0089</t>
  </si>
  <si>
    <t>-3.7</t>
  </si>
  <si>
    <t>-0.0297</t>
  </si>
  <si>
    <t>22.0737</t>
  </si>
  <si>
    <t>19:37:26</t>
  </si>
  <si>
    <t>0.0069</t>
  </si>
  <si>
    <t>-3.2</t>
  </si>
  <si>
    <t>173.8055</t>
  </si>
  <si>
    <t>-0.0299</t>
  </si>
  <si>
    <t>53.3915</t>
  </si>
  <si>
    <t>6.834657</t>
  </si>
  <si>
    <t>1681.9</t>
  </si>
  <si>
    <t>19:37:41</t>
  </si>
  <si>
    <t>0.0093</t>
  </si>
  <si>
    <t>-4.0</t>
  </si>
  <si>
    <t>173.8042</t>
  </si>
  <si>
    <t>-0.0301</t>
  </si>
  <si>
    <t>22.0733</t>
  </si>
  <si>
    <t>1681.8</t>
  </si>
  <si>
    <t>19:37:56</t>
  </si>
  <si>
    <t>-0.0303</t>
  </si>
  <si>
    <t>22.0725</t>
  </si>
  <si>
    <t>19:38:11</t>
  </si>
  <si>
    <t>-4.7</t>
  </si>
  <si>
    <t>173.7960</t>
  </si>
  <si>
    <t>-0.0304</t>
  </si>
  <si>
    <t>22.0722</t>
  </si>
  <si>
    <t>19:38:26</t>
  </si>
  <si>
    <t>-3.8</t>
  </si>
  <si>
    <t>-2.1</t>
  </si>
  <si>
    <t>173.7975</t>
  </si>
  <si>
    <t>-0.0306</t>
  </si>
  <si>
    <t>19:38:41</t>
  </si>
  <si>
    <t>0.0025</t>
  </si>
  <si>
    <t>-5.6</t>
  </si>
  <si>
    <t>173.7817</t>
  </si>
  <si>
    <t>-0.0308</t>
  </si>
  <si>
    <t>22.0718</t>
  </si>
  <si>
    <t>1681.7</t>
  </si>
  <si>
    <t>19:38:56</t>
  </si>
  <si>
    <t>173.7840</t>
  </si>
  <si>
    <t>-0.0309</t>
  </si>
  <si>
    <t>22.0719</t>
  </si>
  <si>
    <t>19:39:11</t>
  </si>
  <si>
    <t>-4.8</t>
  </si>
  <si>
    <t>173.7779</t>
  </si>
  <si>
    <t>-0.0311</t>
  </si>
  <si>
    <t>6.834659</t>
  </si>
  <si>
    <t>19:39:26</t>
  </si>
  <si>
    <t>0.0082</t>
  </si>
  <si>
    <t>-1.6</t>
  </si>
  <si>
    <t>173.7862</t>
  </si>
  <si>
    <t>-0.0313</t>
  </si>
  <si>
    <t>22.0710</t>
  </si>
  <si>
    <t>19:39:41</t>
  </si>
  <si>
    <t>-7.1</t>
  </si>
  <si>
    <t>173.7827</t>
  </si>
  <si>
    <t>-0.0314</t>
  </si>
  <si>
    <t>0.0006</t>
  </si>
  <si>
    <t>19:39:56</t>
  </si>
  <si>
    <t>0.0054</t>
  </si>
  <si>
    <t>-7.3</t>
  </si>
  <si>
    <t>173.7866</t>
  </si>
  <si>
    <t>-0.0316</t>
  </si>
  <si>
    <t>22.0698</t>
  </si>
  <si>
    <t>19:40:11</t>
  </si>
  <si>
    <t>0.0067</t>
  </si>
  <si>
    <t>-2.6</t>
  </si>
  <si>
    <t>173.7885</t>
  </si>
  <si>
    <t>-0.0318</t>
  </si>
  <si>
    <t>22.0703</t>
  </si>
  <si>
    <t>-73.082375</t>
  </si>
  <si>
    <t>19:40:26</t>
  </si>
  <si>
    <t>-5.7</t>
  </si>
  <si>
    <t>173.7725</t>
  </si>
  <si>
    <t>-0.0319</t>
  </si>
  <si>
    <t>1681.6</t>
  </si>
  <si>
    <t>19:40:41</t>
  </si>
  <si>
    <t>-7.5</t>
  </si>
  <si>
    <t>173.7858</t>
  </si>
  <si>
    <t>-0.0321</t>
  </si>
  <si>
    <t>22.0701</t>
  </si>
  <si>
    <t>19:40:56</t>
  </si>
  <si>
    <t>-6.9</t>
  </si>
  <si>
    <t>-0.5</t>
  </si>
  <si>
    <t>173.7701</t>
  </si>
  <si>
    <t>-0.0323</t>
  </si>
  <si>
    <t>22.0704</t>
  </si>
  <si>
    <t>19:41:11</t>
  </si>
  <si>
    <t>-8.3</t>
  </si>
  <si>
    <t>173.7617</t>
  </si>
  <si>
    <t>-0.0324</t>
  </si>
  <si>
    <t>19:41:26</t>
  </si>
  <si>
    <t>-8.7</t>
  </si>
  <si>
    <t>173.7789</t>
  </si>
  <si>
    <t>-0.0326</t>
  </si>
  <si>
    <t>0.0008</t>
  </si>
  <si>
    <t>1681.5</t>
  </si>
  <si>
    <t>19:41:41</t>
  </si>
  <si>
    <t>0.0050</t>
  </si>
  <si>
    <t>173.7688</t>
  </si>
  <si>
    <t>-0.0327</t>
  </si>
  <si>
    <t>22.0690</t>
  </si>
  <si>
    <t>19:41:56</t>
  </si>
  <si>
    <t>-9.7</t>
  </si>
  <si>
    <t>173.7768</t>
  </si>
  <si>
    <t>-0.0329</t>
  </si>
  <si>
    <t>19:42:11</t>
  </si>
  <si>
    <t>-9.4</t>
  </si>
  <si>
    <t>173.7653</t>
  </si>
  <si>
    <t>-0.0331</t>
  </si>
  <si>
    <t>19:42:26</t>
  </si>
  <si>
    <t>0.1902</t>
  </si>
  <si>
    <t>0.0491</t>
  </si>
  <si>
    <t>-9.5</t>
  </si>
  <si>
    <t>173.7634</t>
  </si>
  <si>
    <t>-0.0332</t>
  </si>
  <si>
    <t>22.0688</t>
  </si>
  <si>
    <t>1078</t>
  </si>
  <si>
    <t>20:30:07</t>
  </si>
  <si>
    <t>3.3</t>
  </si>
  <si>
    <t>-0.0</t>
  </si>
  <si>
    <t>173.9820</t>
  </si>
  <si>
    <t>-0.0603</t>
  </si>
  <si>
    <t>22.0966</t>
  </si>
  <si>
    <t>53.3924</t>
  </si>
  <si>
    <t>6.865150</t>
  </si>
  <si>
    <t>-73.058060</t>
  </si>
  <si>
    <t>1695.9</t>
  </si>
  <si>
    <t>20:30:22</t>
  </si>
  <si>
    <t>2.4</t>
  </si>
  <si>
    <t>0.0</t>
  </si>
  <si>
    <t>173.9712</t>
  </si>
  <si>
    <t>-0.0604</t>
  </si>
  <si>
    <t>22.0953</t>
  </si>
  <si>
    <t>6.865153</t>
  </si>
  <si>
    <t>1696.5</t>
  </si>
  <si>
    <t>20:30:37</t>
  </si>
  <si>
    <t>-1.8</t>
  </si>
  <si>
    <t>173.9719</t>
  </si>
  <si>
    <t>-0.0606</t>
  </si>
  <si>
    <t>22.0945</t>
  </si>
  <si>
    <t>6.865152</t>
  </si>
  <si>
    <t>1696.9</t>
  </si>
  <si>
    <t>20:30:52</t>
  </si>
  <si>
    <t>2.0</t>
  </si>
  <si>
    <t>173.9594</t>
  </si>
  <si>
    <t>-0.0607</t>
  </si>
  <si>
    <t>22.0934</t>
  </si>
  <si>
    <t>1697.0</t>
  </si>
  <si>
    <t>20:31:07</t>
  </si>
  <si>
    <t>0.0156</t>
  </si>
  <si>
    <t>0.0040</t>
  </si>
  <si>
    <t>173.9503</t>
  </si>
  <si>
    <t>-0.0608</t>
  </si>
  <si>
    <t>22.0926</t>
  </si>
  <si>
    <t>6.865148</t>
  </si>
  <si>
    <t>1697.1</t>
  </si>
  <si>
    <t>20:31:22</t>
  </si>
  <si>
    <t>0.0191</t>
  </si>
  <si>
    <t>4.4</t>
  </si>
  <si>
    <t>-2.5</t>
  </si>
  <si>
    <t>173.9363</t>
  </si>
  <si>
    <t>-0.0609</t>
  </si>
  <si>
    <t>22.0913</t>
  </si>
  <si>
    <t>1696.8</t>
  </si>
  <si>
    <t>20:31:37</t>
  </si>
  <si>
    <t>0.0123</t>
  </si>
  <si>
    <t>3.5</t>
  </si>
  <si>
    <t>173.9287</t>
  </si>
  <si>
    <t>-0.0610</t>
  </si>
  <si>
    <t>22.0900</t>
  </si>
  <si>
    <t>20:31:52</t>
  </si>
  <si>
    <t>0.0053</t>
  </si>
  <si>
    <t>4.3</t>
  </si>
  <si>
    <t>173.9293</t>
  </si>
  <si>
    <t>-0.0611</t>
  </si>
  <si>
    <t>22.0893</t>
  </si>
  <si>
    <t>53.3925</t>
  </si>
  <si>
    <t>6.865147</t>
  </si>
  <si>
    <t>20:32:07</t>
  </si>
  <si>
    <t>173.9227</t>
  </si>
  <si>
    <t>-0.0612</t>
  </si>
  <si>
    <t>22.0881</t>
  </si>
  <si>
    <t>6.865144</t>
  </si>
  <si>
    <t>20:32:22</t>
  </si>
  <si>
    <t>0.0088</t>
  </si>
  <si>
    <t>2.7</t>
  </si>
  <si>
    <t>173.9046</t>
  </si>
  <si>
    <t>-0.0613</t>
  </si>
  <si>
    <t>22.0873</t>
  </si>
  <si>
    <t>20:32:37</t>
  </si>
  <si>
    <t>2.9</t>
  </si>
  <si>
    <t>173.9083</t>
  </si>
  <si>
    <t>-0.0615</t>
  </si>
  <si>
    <t>22.0858</t>
  </si>
  <si>
    <t>20:32:52</t>
  </si>
  <si>
    <t>0.0100</t>
  </si>
  <si>
    <t>2.8</t>
  </si>
  <si>
    <t>173.9066</t>
  </si>
  <si>
    <t>-0.0616</t>
  </si>
  <si>
    <t>22.0856</t>
  </si>
  <si>
    <t>20:33:07</t>
  </si>
  <si>
    <t>1.7</t>
  </si>
  <si>
    <t>173.8933</t>
  </si>
  <si>
    <t>-0.0617</t>
  </si>
  <si>
    <t>22.0840</t>
  </si>
  <si>
    <t>1697.2</t>
  </si>
  <si>
    <t>20:33:22</t>
  </si>
  <si>
    <t>0.0253</t>
  </si>
  <si>
    <t>173.8905</t>
  </si>
  <si>
    <t>-0.0618</t>
  </si>
  <si>
    <t>20:33:37</t>
  </si>
  <si>
    <t>0.0320</t>
  </si>
  <si>
    <t>0.0083</t>
  </si>
  <si>
    <t>3.8</t>
  </si>
  <si>
    <t>173.8696</t>
  </si>
  <si>
    <t>-0.0619</t>
  </si>
  <si>
    <t>22.0833</t>
  </si>
  <si>
    <t>20:33:52</t>
  </si>
  <si>
    <t>0.0059</t>
  </si>
  <si>
    <t>3.4</t>
  </si>
  <si>
    <t>173.8715</t>
  </si>
  <si>
    <t>-0.0620</t>
  </si>
  <si>
    <t>22.0816</t>
  </si>
  <si>
    <t>20:34:07</t>
  </si>
  <si>
    <t>3.9</t>
  </si>
  <si>
    <t>173.8803</t>
  </si>
  <si>
    <t>-0.0621</t>
  </si>
  <si>
    <t>20:34:22</t>
  </si>
  <si>
    <t>173.8553</t>
  </si>
  <si>
    <t>-0.0622</t>
  </si>
  <si>
    <t>20:34:37</t>
  </si>
  <si>
    <t>173.8473</t>
  </si>
  <si>
    <t>-0.0623</t>
  </si>
  <si>
    <t>22.0800</t>
  </si>
  <si>
    <t>20:34:52</t>
  </si>
  <si>
    <t>173.8491</t>
  </si>
  <si>
    <t>-0.0624</t>
  </si>
  <si>
    <t>22.0791</t>
  </si>
  <si>
    <t>20:35:07</t>
  </si>
  <si>
    <t>173.8537</t>
  </si>
  <si>
    <t>-0.0626</t>
  </si>
  <si>
    <t>22.0788</t>
  </si>
  <si>
    <t>20:35:22</t>
  </si>
  <si>
    <t>173.8436</t>
  </si>
  <si>
    <t>-0.0627</t>
  </si>
  <si>
    <t>22.0773</t>
  </si>
  <si>
    <t>20:35:37</t>
  </si>
  <si>
    <t>173.8479</t>
  </si>
  <si>
    <t>-0.0628</t>
  </si>
  <si>
    <t>22.0766</t>
  </si>
  <si>
    <t>20:35:52</t>
  </si>
  <si>
    <t>2.3</t>
  </si>
  <si>
    <t>173.8368</t>
  </si>
  <si>
    <t>-0.0629</t>
  </si>
  <si>
    <t>22.0767</t>
  </si>
  <si>
    <t>6.865141</t>
  </si>
  <si>
    <t>1697.4</t>
  </si>
  <si>
    <t>20:36:07</t>
  </si>
  <si>
    <t>173.8259</t>
  </si>
  <si>
    <t>-0.0630</t>
  </si>
  <si>
    <t>20:36:22</t>
  </si>
  <si>
    <t>0.0047</t>
  </si>
  <si>
    <t>3.6</t>
  </si>
  <si>
    <t>173.8222</t>
  </si>
  <si>
    <t>-0.0631</t>
  </si>
  <si>
    <t>22.0762</t>
  </si>
  <si>
    <t>20:36:37</t>
  </si>
  <si>
    <t>3.1</t>
  </si>
  <si>
    <t>1.8</t>
  </si>
  <si>
    <t>173.8251</t>
  </si>
  <si>
    <t>-0.0632</t>
  </si>
  <si>
    <t>22.0752</t>
  </si>
  <si>
    <t>6.865132</t>
  </si>
  <si>
    <t>1697.7</t>
  </si>
  <si>
    <t>20:36:52</t>
  </si>
  <si>
    <t>173.8186</t>
  </si>
  <si>
    <t>-0.0633</t>
  </si>
  <si>
    <t>6.865129</t>
  </si>
  <si>
    <t>1697.9</t>
  </si>
  <si>
    <t>20:37:07</t>
  </si>
  <si>
    <t>0.0097</t>
  </si>
  <si>
    <t>3.2</t>
  </si>
  <si>
    <t>173.8135</t>
  </si>
  <si>
    <t>-0.0634</t>
  </si>
  <si>
    <t>22.0743</t>
  </si>
  <si>
    <t>1697.8</t>
  </si>
  <si>
    <t>20:37:22</t>
  </si>
  <si>
    <t>173.7997</t>
  </si>
  <si>
    <t>-0.0635</t>
  </si>
  <si>
    <t>22.0742</t>
  </si>
  <si>
    <t>53.3926</t>
  </si>
  <si>
    <t>20:37:37</t>
  </si>
  <si>
    <t>0.0077</t>
  </si>
  <si>
    <t>4.9</t>
  </si>
  <si>
    <t>173.8092</t>
  </si>
  <si>
    <t>-0.0636</t>
  </si>
  <si>
    <t>20:37:52</t>
  </si>
  <si>
    <t>173.8058</t>
  </si>
  <si>
    <t>-0.0637</t>
  </si>
  <si>
    <t>20:38:07</t>
  </si>
  <si>
    <t>4.2</t>
  </si>
  <si>
    <t>-0.0638</t>
  </si>
  <si>
    <t>22.0735</t>
  </si>
  <si>
    <t>20:38:22</t>
  </si>
  <si>
    <t>0.0158</t>
  </si>
  <si>
    <t>0.0041</t>
  </si>
  <si>
    <t>4.0</t>
  </si>
  <si>
    <t>173.7905</t>
  </si>
  <si>
    <t>-0.0639</t>
  </si>
  <si>
    <t>20:38:37</t>
  </si>
  <si>
    <t>2.5</t>
  </si>
  <si>
    <t>173.7933</t>
  </si>
  <si>
    <t>-0.0640</t>
  </si>
  <si>
    <t>22.0727</t>
  </si>
  <si>
    <t>6.865134</t>
  </si>
  <si>
    <t>20:38:52</t>
  </si>
  <si>
    <t>0.0257</t>
  </si>
  <si>
    <t>2.6</t>
  </si>
  <si>
    <t>173.8032</t>
  </si>
  <si>
    <t>-0.0641</t>
  </si>
  <si>
    <t>6.865158</t>
  </si>
  <si>
    <t>20:39:07</t>
  </si>
  <si>
    <t>0.0126</t>
  </si>
  <si>
    <t>0.0033</t>
  </si>
  <si>
    <t>-0.0642</t>
  </si>
  <si>
    <t>6.865170</t>
  </si>
  <si>
    <t>20:39:22</t>
  </si>
  <si>
    <t>0.0121</t>
  </si>
  <si>
    <t>0.0031</t>
  </si>
  <si>
    <t>173.7973</t>
  </si>
  <si>
    <t>-0.0643</t>
  </si>
  <si>
    <t>22.0720</t>
  </si>
  <si>
    <t>1698.3</t>
  </si>
  <si>
    <t>20:39:37</t>
  </si>
  <si>
    <t>0.0051</t>
  </si>
  <si>
    <t>5.0</t>
  </si>
  <si>
    <t>173.7867</t>
  </si>
  <si>
    <t>-0.0645</t>
  </si>
  <si>
    <t>6.865165</t>
  </si>
  <si>
    <t>1698.4</t>
  </si>
  <si>
    <t>20:39:52</t>
  </si>
  <si>
    <t>5.3</t>
  </si>
  <si>
    <t>173.7923</t>
  </si>
  <si>
    <t>-0.0646</t>
  </si>
  <si>
    <t>22.0713</t>
  </si>
  <si>
    <t>6.865162</t>
  </si>
  <si>
    <t>1698.7</t>
  </si>
  <si>
    <t>1079</t>
  </si>
  <si>
    <t>20:54:40</t>
  </si>
  <si>
    <t>173.9238</t>
  </si>
  <si>
    <t>-0.0700</t>
  </si>
  <si>
    <t>22.0904</t>
  </si>
  <si>
    <t>53.3929</t>
  </si>
  <si>
    <t>6.834678</t>
  </si>
  <si>
    <t>-73.082359</t>
  </si>
  <si>
    <t>1687.6</t>
  </si>
  <si>
    <t>20:54:55</t>
  </si>
  <si>
    <t>173.9380</t>
  </si>
  <si>
    <t>22.0897</t>
  </si>
  <si>
    <t>1687.7</t>
  </si>
  <si>
    <t>20:55:10</t>
  </si>
  <si>
    <t>173.9198</t>
  </si>
  <si>
    <t>-0.0701</t>
  </si>
  <si>
    <t>22.0891</t>
  </si>
  <si>
    <t>20:55:25</t>
  </si>
  <si>
    <t>0.0090</t>
  </si>
  <si>
    <t>-6.3</t>
  </si>
  <si>
    <t>173.9174</t>
  </si>
  <si>
    <t>-0.0702</t>
  </si>
  <si>
    <t>22.0879</t>
  </si>
  <si>
    <t>20:55:40</t>
  </si>
  <si>
    <t>173.9156</t>
  </si>
  <si>
    <t>-0.0703</t>
  </si>
  <si>
    <t>22.0871</t>
  </si>
  <si>
    <t>20:55:55</t>
  </si>
  <si>
    <t>0.0084</t>
  </si>
  <si>
    <t>-4.9</t>
  </si>
  <si>
    <t>173.8980</t>
  </si>
  <si>
    <t>22.0854</t>
  </si>
  <si>
    <t>20:56:10</t>
  </si>
  <si>
    <t>-4.5</t>
  </si>
  <si>
    <t>173.8882</t>
  </si>
  <si>
    <t>-0.0704</t>
  </si>
  <si>
    <t>22.0847</t>
  </si>
  <si>
    <t>20:56:25</t>
  </si>
  <si>
    <t>-4.6</t>
  </si>
  <si>
    <t>173.8917</t>
  </si>
  <si>
    <t>-0.0705</t>
  </si>
  <si>
    <t>22.0844</t>
  </si>
  <si>
    <t>1687.8</t>
  </si>
  <si>
    <t>20:56:40</t>
  </si>
  <si>
    <t>0.0113</t>
  </si>
  <si>
    <t>173.8817</t>
  </si>
  <si>
    <t>-0.0706</t>
  </si>
  <si>
    <t>20:56:55</t>
  </si>
  <si>
    <t>173.8667</t>
  </si>
  <si>
    <t>-0.0707</t>
  </si>
  <si>
    <t>22.0822</t>
  </si>
  <si>
    <t>20:57:10</t>
  </si>
  <si>
    <t>0.0062</t>
  </si>
  <si>
    <t>173.8617</t>
  </si>
  <si>
    <t>20:57:25</t>
  </si>
  <si>
    <t>173.8489</t>
  </si>
  <si>
    <t>-0.0708</t>
  </si>
  <si>
    <t>20:57:40</t>
  </si>
  <si>
    <t>-6.5</t>
  </si>
  <si>
    <t>173.8475</t>
  </si>
  <si>
    <t>-0.0709</t>
  </si>
  <si>
    <t>22.0795</t>
  </si>
  <si>
    <t>20:57:55</t>
  </si>
  <si>
    <t>-7.0</t>
  </si>
  <si>
    <t>173.8458</t>
  </si>
  <si>
    <t>-0.0710</t>
  </si>
  <si>
    <t>22.0787</t>
  </si>
  <si>
    <t>20:58:10</t>
  </si>
  <si>
    <t>-7.4</t>
  </si>
  <si>
    <t>-0.7</t>
  </si>
  <si>
    <t>173.8459</t>
  </si>
  <si>
    <t>22.0782</t>
  </si>
  <si>
    <t>20:58:25</t>
  </si>
  <si>
    <t>-6.0</t>
  </si>
  <si>
    <t>173.8452</t>
  </si>
  <si>
    <t>-0.0711</t>
  </si>
  <si>
    <t>22.0776</t>
  </si>
  <si>
    <t>20:58:40</t>
  </si>
  <si>
    <t>173.8290</t>
  </si>
  <si>
    <t>-0.0712</t>
  </si>
  <si>
    <t>20:58:55</t>
  </si>
  <si>
    <t>0.0058</t>
  </si>
  <si>
    <t>-8.8</t>
  </si>
  <si>
    <t>-0.0713</t>
  </si>
  <si>
    <t>20:59:10</t>
  </si>
  <si>
    <t>53.3930</t>
  </si>
  <si>
    <t>20:59:25</t>
  </si>
  <si>
    <t>-10.4</t>
  </si>
  <si>
    <t>173.8147</t>
  </si>
  <si>
    <t>-0.0714</t>
  </si>
  <si>
    <t>22.0753</t>
  </si>
  <si>
    <t>20:59:40</t>
  </si>
  <si>
    <t>173.8200</t>
  </si>
  <si>
    <t>-0.0715</t>
  </si>
  <si>
    <t>0.0010</t>
  </si>
  <si>
    <t>1687.9</t>
  </si>
  <si>
    <t>20:59:55</t>
  </si>
  <si>
    <t>-10.0</t>
  </si>
  <si>
    <t>173.8129</t>
  </si>
  <si>
    <t>22.0741</t>
  </si>
  <si>
    <t>21:00:10</t>
  </si>
  <si>
    <t>-9.9</t>
  </si>
  <si>
    <t>173.8031</t>
  </si>
  <si>
    <t>-0.0716</t>
  </si>
  <si>
    <t>22.0739</t>
  </si>
  <si>
    <t>21:00:25</t>
  </si>
  <si>
    <t>173.7924</t>
  </si>
  <si>
    <t>-0.0717</t>
  </si>
  <si>
    <t>22.0730</t>
  </si>
  <si>
    <t>21:00:40</t>
  </si>
  <si>
    <t>-11.1</t>
  </si>
  <si>
    <t>-0.2</t>
  </si>
  <si>
    <t>173.7936</t>
  </si>
  <si>
    <t>-0.0718</t>
  </si>
  <si>
    <t>21:00:55</t>
  </si>
  <si>
    <t>-10.9</t>
  </si>
  <si>
    <t>22.0723</t>
  </si>
  <si>
    <t>21:01:10</t>
  </si>
  <si>
    <t>0.0076</t>
  </si>
  <si>
    <t>173.7937</t>
  </si>
  <si>
    <t>-0.0719</t>
  </si>
  <si>
    <t>1688.0</t>
  </si>
  <si>
    <t>21:01:25</t>
  </si>
  <si>
    <t>0.0132</t>
  </si>
  <si>
    <t>0.0034</t>
  </si>
  <si>
    <t>-12.2</t>
  </si>
  <si>
    <t>173.7931</t>
  </si>
  <si>
    <t>-0.0720</t>
  </si>
  <si>
    <t>21:01:40</t>
  </si>
  <si>
    <t>-12.5</t>
  </si>
  <si>
    <t>173.7736</t>
  </si>
  <si>
    <t>22.0712</t>
  </si>
  <si>
    <t>21:01:55</t>
  </si>
  <si>
    <t>-11.7</t>
  </si>
  <si>
    <t>173.7809</t>
  </si>
  <si>
    <t>-0.0721</t>
  </si>
  <si>
    <t>21:02:10</t>
  </si>
  <si>
    <t>-11.3</t>
  </si>
  <si>
    <t>-2.0</t>
  </si>
  <si>
    <t>-0.0722</t>
  </si>
  <si>
    <t>22.0705</t>
  </si>
  <si>
    <t>21:02:25</t>
  </si>
  <si>
    <t>173.7812</t>
  </si>
  <si>
    <t>-0.0723</t>
  </si>
  <si>
    <t>22.0700</t>
  </si>
  <si>
    <t>21:02:40</t>
  </si>
  <si>
    <t>-11.2</t>
  </si>
  <si>
    <t>173.7699</t>
  </si>
  <si>
    <t>21:02:55</t>
  </si>
  <si>
    <t>173.7661</t>
  </si>
  <si>
    <t>-0.0724</t>
  </si>
  <si>
    <t>21:03:10</t>
  </si>
  <si>
    <t>-13.1</t>
  </si>
  <si>
    <t>173.7803</t>
  </si>
  <si>
    <t>-0.0725</t>
  </si>
  <si>
    <t>22.0699</t>
  </si>
  <si>
    <t>21:03:25</t>
  </si>
  <si>
    <t>-12.7</t>
  </si>
  <si>
    <t>-0.8</t>
  </si>
  <si>
    <t>173.7756</t>
  </si>
  <si>
    <t>21:03:40</t>
  </si>
  <si>
    <t>-13.9</t>
  </si>
  <si>
    <t>173.7765</t>
  </si>
  <si>
    <t>-0.0726</t>
  </si>
  <si>
    <t>21:03:55</t>
  </si>
  <si>
    <t>173.7731</t>
  </si>
  <si>
    <t>-0.0727</t>
  </si>
  <si>
    <t>21:04:10</t>
  </si>
  <si>
    <t>0.2327</t>
  </si>
  <si>
    <t>0.0601</t>
  </si>
  <si>
    <t>21:04:25</t>
  </si>
  <si>
    <t>0.0715</t>
  </si>
  <si>
    <t>0.0184</t>
  </si>
  <si>
    <t>-14.8</t>
  </si>
  <si>
    <t>173.7692</t>
  </si>
  <si>
    <t>-0.0728</t>
  </si>
  <si>
    <t>22.0681</t>
  </si>
  <si>
    <t>53.3931</t>
  </si>
  <si>
    <t>1080</t>
  </si>
  <si>
    <t>21:19:13</t>
  </si>
  <si>
    <t>0.0207</t>
  </si>
  <si>
    <t>6.0</t>
  </si>
  <si>
    <t>4.5</t>
  </si>
  <si>
    <t>173.9490</t>
  </si>
  <si>
    <t>-0.0759</t>
  </si>
  <si>
    <t>22.0928</t>
  </si>
  <si>
    <t>53.3933</t>
  </si>
  <si>
    <t>6.865191</t>
  </si>
  <si>
    <t>-73.058075</t>
  </si>
  <si>
    <t>21:19:28</t>
  </si>
  <si>
    <t>6.9</t>
  </si>
  <si>
    <t>173.9307</t>
  </si>
  <si>
    <t>-0.0760</t>
  </si>
  <si>
    <t>22.0909</t>
  </si>
  <si>
    <t>21:19:43</t>
  </si>
  <si>
    <t>0.0181</t>
  </si>
  <si>
    <t>7.7</t>
  </si>
  <si>
    <t>5.2</t>
  </si>
  <si>
    <t>173.9593</t>
  </si>
  <si>
    <t>22.0910</t>
  </si>
  <si>
    <t>21:19:58</t>
  </si>
  <si>
    <t>0.0153</t>
  </si>
  <si>
    <t>7.5</t>
  </si>
  <si>
    <t>173.9272</t>
  </si>
  <si>
    <t>22.0899</t>
  </si>
  <si>
    <t>21:20:13</t>
  </si>
  <si>
    <t>0.0073</t>
  </si>
  <si>
    <t>173.9167</t>
  </si>
  <si>
    <t>-0.0761</t>
  </si>
  <si>
    <t>22.0890</t>
  </si>
  <si>
    <t>21:20:28</t>
  </si>
  <si>
    <t>173.9111</t>
  </si>
  <si>
    <t>22.0880</t>
  </si>
  <si>
    <t>21:20:43</t>
  </si>
  <si>
    <t>0.0119</t>
  </si>
  <si>
    <t>7.6</t>
  </si>
  <si>
    <t>173.9080</t>
  </si>
  <si>
    <t>-0.0762</t>
  </si>
  <si>
    <t>22.0869</t>
  </si>
  <si>
    <t>53.3934</t>
  </si>
  <si>
    <t>1697.3</t>
  </si>
  <si>
    <t>21:20:58</t>
  </si>
  <si>
    <t>0.0242</t>
  </si>
  <si>
    <t>8.8</t>
  </si>
  <si>
    <t>5.1</t>
  </si>
  <si>
    <t>173.8959</t>
  </si>
  <si>
    <t>22.0857</t>
  </si>
  <si>
    <t>6.865189</t>
  </si>
  <si>
    <t>21:21:13</t>
  </si>
  <si>
    <t>173.8801</t>
  </si>
  <si>
    <t>22.0848</t>
  </si>
  <si>
    <t>21:21:28</t>
  </si>
  <si>
    <t>0.0104</t>
  </si>
  <si>
    <t>10.6</t>
  </si>
  <si>
    <t>173.8827</t>
  </si>
  <si>
    <t>-0.0763</t>
  </si>
  <si>
    <t>22.0842</t>
  </si>
  <si>
    <t>21:21:43</t>
  </si>
  <si>
    <t>12.0</t>
  </si>
  <si>
    <t>173.8787</t>
  </si>
  <si>
    <t>21:21:58</t>
  </si>
  <si>
    <t>0.0056</t>
  </si>
  <si>
    <t>10.4</t>
  </si>
  <si>
    <t>5.4</t>
  </si>
  <si>
    <t>173.8771</t>
  </si>
  <si>
    <t>21:22:13</t>
  </si>
  <si>
    <t>173.8620</t>
  </si>
  <si>
    <t>-0.0764</t>
  </si>
  <si>
    <t>22.0814</t>
  </si>
  <si>
    <t>21:22:28</t>
  </si>
  <si>
    <t>8.7</t>
  </si>
  <si>
    <t>5.8</t>
  </si>
  <si>
    <t>173.8513</t>
  </si>
  <si>
    <t>22.0807</t>
  </si>
  <si>
    <t>21:22:43</t>
  </si>
  <si>
    <t>8.9</t>
  </si>
  <si>
    <t>173.8573</t>
  </si>
  <si>
    <t>22.0794</t>
  </si>
  <si>
    <t>21:22:58</t>
  </si>
  <si>
    <t>7.4</t>
  </si>
  <si>
    <t>173.8554</t>
  </si>
  <si>
    <t>-0.0765</t>
  </si>
  <si>
    <t>22.0792</t>
  </si>
  <si>
    <t>21:23:13</t>
  </si>
  <si>
    <t>6.5</t>
  </si>
  <si>
    <t>173.8451</t>
  </si>
  <si>
    <t>6.865187</t>
  </si>
  <si>
    <t>1697.5</t>
  </si>
  <si>
    <t>21:23:28</t>
  </si>
  <si>
    <t>6.4</t>
  </si>
  <si>
    <t>173.8392</t>
  </si>
  <si>
    <t>-0.0766</t>
  </si>
  <si>
    <t>1697.6</t>
  </si>
  <si>
    <t>21:23:43</t>
  </si>
  <si>
    <t>0.0148</t>
  </si>
  <si>
    <t>0.0038</t>
  </si>
  <si>
    <t>173.8292</t>
  </si>
  <si>
    <t>21:23:58</t>
  </si>
  <si>
    <t>7.1</t>
  </si>
  <si>
    <t>173.8232</t>
  </si>
  <si>
    <t>6.865184</t>
  </si>
  <si>
    <t>21:24:13</t>
  </si>
  <si>
    <t>6.8</t>
  </si>
  <si>
    <t>173.8243</t>
  </si>
  <si>
    <t>-0.0767</t>
  </si>
  <si>
    <t>21:24:28</t>
  </si>
  <si>
    <t>173.8173</t>
  </si>
  <si>
    <t>21:24:43</t>
  </si>
  <si>
    <t>173.8090</t>
  </si>
  <si>
    <t>22.0744</t>
  </si>
  <si>
    <t>21:24:58</t>
  </si>
  <si>
    <t>173.8035</t>
  </si>
  <si>
    <t>21:25:13</t>
  </si>
  <si>
    <t>5.9</t>
  </si>
  <si>
    <t>173.8071</t>
  </si>
  <si>
    <t>-0.0768</t>
  </si>
  <si>
    <t>21:25:28</t>
  </si>
  <si>
    <t>5.7</t>
  </si>
  <si>
    <t>173.7935</t>
  </si>
  <si>
    <t>6.865181</t>
  </si>
  <si>
    <t>21:25:43</t>
  </si>
  <si>
    <t>4.6</t>
  </si>
  <si>
    <t>173.8077</t>
  </si>
  <si>
    <t>21:25:58</t>
  </si>
  <si>
    <t>8.2</t>
  </si>
  <si>
    <t>5.5</t>
  </si>
  <si>
    <t>173.7883</t>
  </si>
  <si>
    <t>-0.0769</t>
  </si>
  <si>
    <t>22.0731</t>
  </si>
  <si>
    <t>21:26:13</t>
  </si>
  <si>
    <t>173.7959</t>
  </si>
  <si>
    <t>53.3935</t>
  </si>
  <si>
    <t>21:26:28</t>
  </si>
  <si>
    <t>173.7958</t>
  </si>
  <si>
    <t>22.0724</t>
  </si>
  <si>
    <t>21:26:43</t>
  </si>
  <si>
    <t>9.6</t>
  </si>
  <si>
    <t>6.2</t>
  </si>
  <si>
    <t>173.7907</t>
  </si>
  <si>
    <t>-0.0770</t>
  </si>
  <si>
    <t>6.865180</t>
  </si>
  <si>
    <t>21:26:58</t>
  </si>
  <si>
    <t>173.7823</t>
  </si>
  <si>
    <t>21:27:13</t>
  </si>
  <si>
    <t>173.7735</t>
  </si>
  <si>
    <t>1698.0</t>
  </si>
  <si>
    <t>21:27:28</t>
  </si>
  <si>
    <t>11.1</t>
  </si>
  <si>
    <t>173.7965</t>
  </si>
  <si>
    <t>6.865178</t>
  </si>
  <si>
    <t>1698.1</t>
  </si>
  <si>
    <t>21:27:43</t>
  </si>
  <si>
    <t>12.2</t>
  </si>
  <si>
    <t>173.8010</t>
  </si>
  <si>
    <t>-0.0771</t>
  </si>
  <si>
    <t>1698.2</t>
  </si>
  <si>
    <t>21:27:58</t>
  </si>
  <si>
    <t>10.9</t>
  </si>
  <si>
    <t>173.7732</t>
  </si>
  <si>
    <t>21:28:13</t>
  </si>
  <si>
    <t>12.3</t>
  </si>
  <si>
    <t>173.7845</t>
  </si>
  <si>
    <t>21:28:28</t>
  </si>
  <si>
    <t>0.0098</t>
  </si>
  <si>
    <t>173.7795</t>
  </si>
  <si>
    <t>6.865177</t>
  </si>
  <si>
    <t>21:28:43</t>
  </si>
  <si>
    <t>4.1</t>
  </si>
  <si>
    <t>-0.0772</t>
  </si>
  <si>
    <t>21:28:58</t>
  </si>
  <si>
    <t>13.9</t>
  </si>
  <si>
    <t>173.7703</t>
  </si>
  <si>
    <t>1081</t>
  </si>
  <si>
    <t>21:44:45</t>
  </si>
  <si>
    <t>173.9417</t>
  </si>
  <si>
    <t>-0.0779</t>
  </si>
  <si>
    <t>22.0885</t>
  </si>
  <si>
    <t>53.3938</t>
  </si>
  <si>
    <t>-73.082413</t>
  </si>
  <si>
    <t>1688.5</t>
  </si>
  <si>
    <t>21:45:00</t>
  </si>
  <si>
    <t>173.9181</t>
  </si>
  <si>
    <t>21:45:15</t>
  </si>
  <si>
    <t>173.9071</t>
  </si>
  <si>
    <t>-0.0778</t>
  </si>
  <si>
    <t>22.0872</t>
  </si>
  <si>
    <t>1688.4</t>
  </si>
  <si>
    <t>21:45:30</t>
  </si>
  <si>
    <t>173.9097</t>
  </si>
  <si>
    <t>22.0865</t>
  </si>
  <si>
    <t>21:45:45</t>
  </si>
  <si>
    <t>173.9356</t>
  </si>
  <si>
    <t>22.0860</t>
  </si>
  <si>
    <t>1688.3</t>
  </si>
  <si>
    <t>21:46:00</t>
  </si>
  <si>
    <t>173.8978</t>
  </si>
  <si>
    <t>22.0850</t>
  </si>
  <si>
    <t>21:46:15</t>
  </si>
  <si>
    <t>0.0118</t>
  </si>
  <si>
    <t>173.8888</t>
  </si>
  <si>
    <t>21:46:30</t>
  </si>
  <si>
    <t>22.0834</t>
  </si>
  <si>
    <t>21:46:45</t>
  </si>
  <si>
    <t>-3.5</t>
  </si>
  <si>
    <t>173.8831</t>
  </si>
  <si>
    <t>21:47:00</t>
  </si>
  <si>
    <t>173.8691</t>
  </si>
  <si>
    <t>21:47:15</t>
  </si>
  <si>
    <t>173.8736</t>
  </si>
  <si>
    <t>21:47:30</t>
  </si>
  <si>
    <t>173.8536</t>
  </si>
  <si>
    <t>21:47:45</t>
  </si>
  <si>
    <t>173.8500</t>
  </si>
  <si>
    <t>21:48:00</t>
  </si>
  <si>
    <t>22.0780</t>
  </si>
  <si>
    <t>53.3939</t>
  </si>
  <si>
    <t>21:48:15</t>
  </si>
  <si>
    <t>-5.9</t>
  </si>
  <si>
    <t>-2.9</t>
  </si>
  <si>
    <t>173.8318</t>
  </si>
  <si>
    <t>21:48:30</t>
  </si>
  <si>
    <t>-6.4</t>
  </si>
  <si>
    <t>173.8431</t>
  </si>
  <si>
    <t>21:48:45</t>
  </si>
  <si>
    <t>173.8293</t>
  </si>
  <si>
    <t>-0.0777</t>
  </si>
  <si>
    <t>1688.2</t>
  </si>
  <si>
    <t>21:49:00</t>
  </si>
  <si>
    <t>173.8176</t>
  </si>
  <si>
    <t>22.0754</t>
  </si>
  <si>
    <t>21:49:15</t>
  </si>
  <si>
    <t>-6.1</t>
  </si>
  <si>
    <t>173.8049</t>
  </si>
  <si>
    <t>21:49:30</t>
  </si>
  <si>
    <t>173.8157</t>
  </si>
  <si>
    <t>22.0740</t>
  </si>
  <si>
    <t>21:49:45</t>
  </si>
  <si>
    <t>0.0075</t>
  </si>
  <si>
    <t>-5.0</t>
  </si>
  <si>
    <t>173.7961</t>
  </si>
  <si>
    <t>21:50:00</t>
  </si>
  <si>
    <t>173.8102</t>
  </si>
  <si>
    <t>22.0736</t>
  </si>
  <si>
    <t>21:50:15</t>
  </si>
  <si>
    <t>173.7918</t>
  </si>
  <si>
    <t>22.0728</t>
  </si>
  <si>
    <t>21:50:30</t>
  </si>
  <si>
    <t>-7.6</t>
  </si>
  <si>
    <t>173.7903</t>
  </si>
  <si>
    <t>21:50:45</t>
  </si>
  <si>
    <t>-6.6</t>
  </si>
  <si>
    <t>21:51:00</t>
  </si>
  <si>
    <t>173.7826</t>
  </si>
  <si>
    <t>-0.0776</t>
  </si>
  <si>
    <t>21:51:15</t>
  </si>
  <si>
    <t>-7.9</t>
  </si>
  <si>
    <t>173.7941</t>
  </si>
  <si>
    <t>22.0706</t>
  </si>
  <si>
    <t>21:51:30</t>
  </si>
  <si>
    <t>0.0110</t>
  </si>
  <si>
    <t>173.7822</t>
  </si>
  <si>
    <t>22.0702</t>
  </si>
  <si>
    <t>21:51:45</t>
  </si>
  <si>
    <t>21:52:00</t>
  </si>
  <si>
    <t>173.7723</t>
  </si>
  <si>
    <t>21:52:15</t>
  </si>
  <si>
    <t>-3.3</t>
  </si>
  <si>
    <t>173.7593</t>
  </si>
  <si>
    <t>21:52:30</t>
  </si>
  <si>
    <t>173.7646</t>
  </si>
  <si>
    <t>-0.0775</t>
  </si>
  <si>
    <t>1688.1</t>
  </si>
  <si>
    <t>21:52:45</t>
  </si>
  <si>
    <t>173.7656</t>
  </si>
  <si>
    <t>21:53:00</t>
  </si>
  <si>
    <t>22.0682</t>
  </si>
  <si>
    <t>21:53:15</t>
  </si>
  <si>
    <t>22.0678</t>
  </si>
  <si>
    <t>21:53:30</t>
  </si>
  <si>
    <t>173.7651</t>
  </si>
  <si>
    <t>22.0677</t>
  </si>
  <si>
    <t>53.3940</t>
  </si>
  <si>
    <t>21:53:45</t>
  </si>
  <si>
    <t>173.7519</t>
  </si>
  <si>
    <t>22.0674</t>
  </si>
  <si>
    <t>21:54:00</t>
  </si>
  <si>
    <t>173.7685</t>
  </si>
  <si>
    <t>-0.0774</t>
  </si>
  <si>
    <t>6.834653</t>
  </si>
  <si>
    <t>21:54:15</t>
  </si>
  <si>
    <t>22.0672</t>
  </si>
  <si>
    <t>21:54:30</t>
  </si>
  <si>
    <t>-9.2</t>
  </si>
  <si>
    <t>173.7545</t>
  </si>
  <si>
    <t>22.0670</t>
  </si>
  <si>
    <t>1082</t>
  </si>
  <si>
    <t>22:10:10</t>
  </si>
  <si>
    <t>0.5</t>
  </si>
  <si>
    <t>173.9065</t>
  </si>
  <si>
    <t>-0.0752</t>
  </si>
  <si>
    <t>22.0861</t>
  </si>
  <si>
    <t>53.3943</t>
  </si>
  <si>
    <t>6.865207</t>
  </si>
  <si>
    <t>-73.058083</t>
  </si>
  <si>
    <t>1693.3</t>
  </si>
  <si>
    <t>22:10:25</t>
  </si>
  <si>
    <t>173.8935</t>
  </si>
  <si>
    <t>1693.4</t>
  </si>
  <si>
    <t>22:10:40</t>
  </si>
  <si>
    <t>0.0430</t>
  </si>
  <si>
    <t>173.8909</t>
  </si>
  <si>
    <t>22:10:55</t>
  </si>
  <si>
    <t>0.0124</t>
  </si>
  <si>
    <t>173.8972</t>
  </si>
  <si>
    <t>-0.0751</t>
  </si>
  <si>
    <t>22.0837</t>
  </si>
  <si>
    <t>22:11:10</t>
  </si>
  <si>
    <t>173.8763</t>
  </si>
  <si>
    <t>22.0828</t>
  </si>
  <si>
    <t>6.865208</t>
  </si>
  <si>
    <t>22:11:25</t>
  </si>
  <si>
    <t>0.0149</t>
  </si>
  <si>
    <t>173.8713</t>
  </si>
  <si>
    <t>-0.0750</t>
  </si>
  <si>
    <t>22.0817</t>
  </si>
  <si>
    <t>1693.5</t>
  </si>
  <si>
    <t>22:11:40</t>
  </si>
  <si>
    <t>2.1</t>
  </si>
  <si>
    <t>22:11:55</t>
  </si>
  <si>
    <t>173.8484</t>
  </si>
  <si>
    <t>-0.0749</t>
  </si>
  <si>
    <t>22:12:10</t>
  </si>
  <si>
    <t>173.8478</t>
  </si>
  <si>
    <t>22:12:25</t>
  </si>
  <si>
    <t>173.8434</t>
  </si>
  <si>
    <t>-0.0748</t>
  </si>
  <si>
    <t>22.0781</t>
  </si>
  <si>
    <t>1693.6</t>
  </si>
  <si>
    <t>22:12:40</t>
  </si>
  <si>
    <t>173.8438</t>
  </si>
  <si>
    <t>-0.0747</t>
  </si>
  <si>
    <t>22:12:55</t>
  </si>
  <si>
    <t>173.8209</t>
  </si>
  <si>
    <t>22.0769</t>
  </si>
  <si>
    <t>1693.7</t>
  </si>
  <si>
    <t>22:13:10</t>
  </si>
  <si>
    <t>-0.0746</t>
  </si>
  <si>
    <t>1693.8</t>
  </si>
  <si>
    <t>22:13:25</t>
  </si>
  <si>
    <t>173.8082</t>
  </si>
  <si>
    <t>22:13:40</t>
  </si>
  <si>
    <t>173.8161</t>
  </si>
  <si>
    <t>-0.0745</t>
  </si>
  <si>
    <t>22:13:55</t>
  </si>
  <si>
    <t>1.9</t>
  </si>
  <si>
    <t>173.8050</t>
  </si>
  <si>
    <t>22:14:10</t>
  </si>
  <si>
    <t>0.0107</t>
  </si>
  <si>
    <t>173.8037</t>
  </si>
  <si>
    <t>-0.0744</t>
  </si>
  <si>
    <t>1693.9</t>
  </si>
  <si>
    <t>22:14:25</t>
  </si>
  <si>
    <t>173.7995</t>
  </si>
  <si>
    <t>22.0726</t>
  </si>
  <si>
    <t>1694.0</t>
  </si>
  <si>
    <t>22:14:40</t>
  </si>
  <si>
    <t>173.7944</t>
  </si>
  <si>
    <t>-0.0743</t>
  </si>
  <si>
    <t>1694.1</t>
  </si>
  <si>
    <t>22:14:55</t>
  </si>
  <si>
    <t>0.0165</t>
  </si>
  <si>
    <t>173.7774</t>
  </si>
  <si>
    <t>22.0715</t>
  </si>
  <si>
    <t>6.865210</t>
  </si>
  <si>
    <t>22:15:10</t>
  </si>
  <si>
    <t>173.7987</t>
  </si>
  <si>
    <t>-0.0742</t>
  </si>
  <si>
    <t>53.3944</t>
  </si>
  <si>
    <t>1694.2</t>
  </si>
  <si>
    <t>22:15:25</t>
  </si>
  <si>
    <t>0.0324</t>
  </si>
  <si>
    <t>173.7913</t>
  </si>
  <si>
    <t>-0.0741</t>
  </si>
  <si>
    <t>22:15:40</t>
  </si>
  <si>
    <t>173.7797</t>
  </si>
  <si>
    <t>1694.3</t>
  </si>
  <si>
    <t>22:15:55</t>
  </si>
  <si>
    <t>173.7752</t>
  </si>
  <si>
    <t>-0.0740</t>
  </si>
  <si>
    <t>1694.4</t>
  </si>
  <si>
    <t>22:16:10</t>
  </si>
  <si>
    <t>5.6</t>
  </si>
  <si>
    <t>173.7637</t>
  </si>
  <si>
    <t>1694.5</t>
  </si>
  <si>
    <t>22:16:25</t>
  </si>
  <si>
    <t>-0.0739</t>
  </si>
  <si>
    <t>22.0680</t>
  </si>
  <si>
    <t>1694.6</t>
  </si>
  <si>
    <t>22:16:40</t>
  </si>
  <si>
    <t>0.0736</t>
  </si>
  <si>
    <t>0.0190</t>
  </si>
  <si>
    <t>6.7</t>
  </si>
  <si>
    <t>173.7715</t>
  </si>
  <si>
    <t>1694.7</t>
  </si>
  <si>
    <t>22:16:55</t>
  </si>
  <si>
    <t>173.7445</t>
  </si>
  <si>
    <t>-0.0738</t>
  </si>
  <si>
    <t>22.0673</t>
  </si>
  <si>
    <t>22:17:10</t>
  </si>
  <si>
    <t>173.7537</t>
  </si>
  <si>
    <t>-0.0737</t>
  </si>
  <si>
    <t>22:17:25</t>
  </si>
  <si>
    <t>7.2</t>
  </si>
  <si>
    <t>173.7469</t>
  </si>
  <si>
    <t>22.0669</t>
  </si>
  <si>
    <t>1694.8</t>
  </si>
  <si>
    <t>22:17:40</t>
  </si>
  <si>
    <t>0.0122</t>
  </si>
  <si>
    <t>173.7495</t>
  </si>
  <si>
    <t>-0.0736</t>
  </si>
  <si>
    <t>22.0662</t>
  </si>
  <si>
    <t>-73.058098</t>
  </si>
  <si>
    <t>22:17:55</t>
  </si>
  <si>
    <t>0.0352</t>
  </si>
  <si>
    <t>173.7514</t>
  </si>
  <si>
    <t>-0.0735</t>
  </si>
  <si>
    <t>22.0658</t>
  </si>
  <si>
    <t>1694.9</t>
  </si>
  <si>
    <t>22:18:10</t>
  </si>
  <si>
    <t>173.7345</t>
  </si>
  <si>
    <t>22.0657</t>
  </si>
  <si>
    <t>22:18:25</t>
  </si>
  <si>
    <t>173.7485</t>
  </si>
  <si>
    <t>-0.0734</t>
  </si>
  <si>
    <t>22.0655</t>
  </si>
  <si>
    <t>22:18:40</t>
  </si>
  <si>
    <t>0.0164</t>
  </si>
  <si>
    <t>0.0042</t>
  </si>
  <si>
    <t>173.7315</t>
  </si>
  <si>
    <t>22.0651</t>
  </si>
  <si>
    <t>22:18:55</t>
  </si>
  <si>
    <t>0.0114</t>
  </si>
  <si>
    <t>173.7373</t>
  </si>
  <si>
    <t>-0.0733</t>
  </si>
  <si>
    <t>22:19:10</t>
  </si>
  <si>
    <t>173.7281</t>
  </si>
  <si>
    <t>-0.0732</t>
  </si>
  <si>
    <t>22.0647</t>
  </si>
  <si>
    <t>22:19:25</t>
  </si>
  <si>
    <t>173.7261</t>
  </si>
  <si>
    <t>22.0641</t>
  </si>
  <si>
    <t>22:19:40</t>
  </si>
  <si>
    <t>0.0418</t>
  </si>
  <si>
    <t>173.7157</t>
  </si>
  <si>
    <t>-0.0731</t>
  </si>
  <si>
    <t>22.0643</t>
  </si>
  <si>
    <t>1695.0</t>
  </si>
  <si>
    <t>22:19:55</t>
  </si>
  <si>
    <t>0.0404</t>
  </si>
  <si>
    <t>173.7233</t>
  </si>
  <si>
    <t>-0.0730</t>
  </si>
  <si>
    <t>22.0637</t>
  </si>
  <si>
    <t>1083</t>
  </si>
  <si>
    <t>22:35:40</t>
  </si>
  <si>
    <t>173.8814</t>
  </si>
  <si>
    <t>-0.0681</t>
  </si>
  <si>
    <t>53.3947</t>
  </si>
  <si>
    <t>6.834652</t>
  </si>
  <si>
    <t>-73.082420</t>
  </si>
  <si>
    <t>1686.0</t>
  </si>
  <si>
    <t>22:35:55</t>
  </si>
  <si>
    <t>0.0105</t>
  </si>
  <si>
    <t>173.8822</t>
  </si>
  <si>
    <t>-0.0680</t>
  </si>
  <si>
    <t>22.0824</t>
  </si>
  <si>
    <t>22:36:10</t>
  </si>
  <si>
    <t>173.8737</t>
  </si>
  <si>
    <t>-0.0679</t>
  </si>
  <si>
    <t>22.0818</t>
  </si>
  <si>
    <t>1686.1</t>
  </si>
  <si>
    <t>22:36:25</t>
  </si>
  <si>
    <t>-0.0678</t>
  </si>
  <si>
    <t>22:36:40</t>
  </si>
  <si>
    <t>173.8574</t>
  </si>
  <si>
    <t>-0.0677</t>
  </si>
  <si>
    <t>22.0808</t>
  </si>
  <si>
    <t>22:36:55</t>
  </si>
  <si>
    <t>-0.0676</t>
  </si>
  <si>
    <t>22.0797</t>
  </si>
  <si>
    <t>53.3948</t>
  </si>
  <si>
    <t>22:37:10</t>
  </si>
  <si>
    <t>173.8593</t>
  </si>
  <si>
    <t>-0.0675</t>
  </si>
  <si>
    <t>6.834650</t>
  </si>
  <si>
    <t>22:37:25</t>
  </si>
  <si>
    <t>173.8311</t>
  </si>
  <si>
    <t>-0.0674</t>
  </si>
  <si>
    <t>22:37:40</t>
  </si>
  <si>
    <t>2.2</t>
  </si>
  <si>
    <t>173.8312</t>
  </si>
  <si>
    <t>-0.0673</t>
  </si>
  <si>
    <t>22:37:55</t>
  </si>
  <si>
    <t>173.8288</t>
  </si>
  <si>
    <t>-0.0672</t>
  </si>
  <si>
    <t>22:38:10</t>
  </si>
  <si>
    <t>1686.2</t>
  </si>
  <si>
    <t>22:38:25</t>
  </si>
  <si>
    <t>-0.0671</t>
  </si>
  <si>
    <t>22:38:40</t>
  </si>
  <si>
    <t>173.8005</t>
  </si>
  <si>
    <t>-0.0670</t>
  </si>
  <si>
    <t>22:38:55</t>
  </si>
  <si>
    <t>173.7981</t>
  </si>
  <si>
    <t>-0.0669</t>
  </si>
  <si>
    <t>22:39:10</t>
  </si>
  <si>
    <t>173.8026</t>
  </si>
  <si>
    <t>-0.0668</t>
  </si>
  <si>
    <t>22:39:25</t>
  </si>
  <si>
    <t>-0.0667</t>
  </si>
  <si>
    <t>22:39:40</t>
  </si>
  <si>
    <t>0.0140</t>
  </si>
  <si>
    <t>0.0036</t>
  </si>
  <si>
    <t>-0.0666</t>
  </si>
  <si>
    <t>22:39:55</t>
  </si>
  <si>
    <t>0.0204</t>
  </si>
  <si>
    <t>-0.0665</t>
  </si>
  <si>
    <t>22:40:10</t>
  </si>
  <si>
    <t>173.7773</t>
  </si>
  <si>
    <t>-0.0664</t>
  </si>
  <si>
    <t>22:40:25</t>
  </si>
  <si>
    <t>173.7706</t>
  </si>
  <si>
    <t>-0.0663</t>
  </si>
  <si>
    <t>22:40:40</t>
  </si>
  <si>
    <t>173.7638</t>
  </si>
  <si>
    <t>-0.0662</t>
  </si>
  <si>
    <t>22:40:55</t>
  </si>
  <si>
    <t>-0.0661</t>
  </si>
  <si>
    <t>1685.9</t>
  </si>
  <si>
    <t>22:41:10</t>
  </si>
  <si>
    <t>173.7598</t>
  </si>
  <si>
    <t>-0.0660</t>
  </si>
  <si>
    <t>22.0668</t>
  </si>
  <si>
    <t>22:41:25</t>
  </si>
  <si>
    <t>173.7603</t>
  </si>
  <si>
    <t>-0.0659</t>
  </si>
  <si>
    <t>22.0665</t>
  </si>
  <si>
    <t>1685.8</t>
  </si>
  <si>
    <t>22:41:40</t>
  </si>
  <si>
    <t>173.7513</t>
  </si>
  <si>
    <t>-0.0658</t>
  </si>
  <si>
    <t>22.0656</t>
  </si>
  <si>
    <t>22:41:55</t>
  </si>
  <si>
    <t>173.7331</t>
  </si>
  <si>
    <t>-0.0657</t>
  </si>
  <si>
    <t>1685.7</t>
  </si>
  <si>
    <t>22:42:10</t>
  </si>
  <si>
    <t>173.7403</t>
  </si>
  <si>
    <t>-0.0656</t>
  </si>
  <si>
    <t>22.0648</t>
  </si>
  <si>
    <t>1685.6</t>
  </si>
  <si>
    <t>22:42:25</t>
  </si>
  <si>
    <t>-0.0655</t>
  </si>
  <si>
    <t>22.0645</t>
  </si>
  <si>
    <t>53.3949</t>
  </si>
  <si>
    <t>22:42:40</t>
  </si>
  <si>
    <t>173.7339</t>
  </si>
  <si>
    <t>-0.0654</t>
  </si>
  <si>
    <t>22.0639</t>
  </si>
  <si>
    <t>1685.5</t>
  </si>
  <si>
    <t>22:42:55</t>
  </si>
  <si>
    <t>173.7411</t>
  </si>
  <si>
    <t>-0.0653</t>
  </si>
  <si>
    <t>22.0642</t>
  </si>
  <si>
    <t>22:43:10</t>
  </si>
  <si>
    <t>173.7239</t>
  </si>
  <si>
    <t>-0.0651</t>
  </si>
  <si>
    <t>22.0628</t>
  </si>
  <si>
    <t>1685.4</t>
  </si>
  <si>
    <t>22:43:25</t>
  </si>
  <si>
    <t>173.7160</t>
  </si>
  <si>
    <t>-0.0650</t>
  </si>
  <si>
    <t>22.0622</t>
  </si>
  <si>
    <t>1685.3</t>
  </si>
  <si>
    <t>22:43:40</t>
  </si>
  <si>
    <t>173.7162</t>
  </si>
  <si>
    <t>-0.0649</t>
  </si>
  <si>
    <t>22.0627</t>
  </si>
  <si>
    <t>22:43:55</t>
  </si>
  <si>
    <t>173.7171</t>
  </si>
  <si>
    <t>-0.0648</t>
  </si>
  <si>
    <t>1685.2</t>
  </si>
  <si>
    <t>22:44:10</t>
  </si>
  <si>
    <t>173.7191</t>
  </si>
  <si>
    <t>-0.0647</t>
  </si>
  <si>
    <t>22.0617</t>
  </si>
  <si>
    <t>22:44:25</t>
  </si>
  <si>
    <t>1.6</t>
  </si>
  <si>
    <t>173.6996</t>
  </si>
  <si>
    <t>22.0612</t>
  </si>
  <si>
    <t>1685.1</t>
  </si>
  <si>
    <t>22:44:40</t>
  </si>
  <si>
    <t>173.7129</t>
  </si>
  <si>
    <t>22.0611</t>
  </si>
  <si>
    <t>1685.0</t>
  </si>
  <si>
    <t>22:44:55</t>
  </si>
  <si>
    <t>173.7002</t>
  </si>
  <si>
    <t>-0.0644</t>
  </si>
  <si>
    <t>22.0609</t>
  </si>
  <si>
    <t>1684.9</t>
  </si>
  <si>
    <t>22:45:10</t>
  </si>
  <si>
    <t>173.7063</t>
  </si>
  <si>
    <t>22.0602</t>
  </si>
  <si>
    <t>6.834649</t>
  </si>
  <si>
    <t>22:45:25</t>
  </si>
  <si>
    <t>173.7072</t>
  </si>
  <si>
    <t>22.0595</t>
  </si>
  <si>
    <t>1684.8</t>
  </si>
  <si>
    <t>1084</t>
  </si>
  <si>
    <t>23:04:19</t>
  </si>
  <si>
    <t>173.8302</t>
  </si>
  <si>
    <t>-0.0549</t>
  </si>
  <si>
    <t>22.0777</t>
  </si>
  <si>
    <t>53.3953</t>
  </si>
  <si>
    <t>-73.058136</t>
  </si>
  <si>
    <t>1716.0</t>
  </si>
  <si>
    <t>23:04:34</t>
  </si>
  <si>
    <t>173.8206</t>
  </si>
  <si>
    <t>-0.0548</t>
  </si>
  <si>
    <t>1715.8</t>
  </si>
  <si>
    <t>23:04:49</t>
  </si>
  <si>
    <t>173.8296</t>
  </si>
  <si>
    <t>-0.0546</t>
  </si>
  <si>
    <t>22.0758</t>
  </si>
  <si>
    <t>6.865171</t>
  </si>
  <si>
    <t>1715.7</t>
  </si>
  <si>
    <t>23:05:04</t>
  </si>
  <si>
    <t>173.8313</t>
  </si>
  <si>
    <t>-0.0545</t>
  </si>
  <si>
    <t>-73.058121</t>
  </si>
  <si>
    <t>23:05:19</t>
  </si>
  <si>
    <t>173.8139</t>
  </si>
  <si>
    <t>-0.0544</t>
  </si>
  <si>
    <t>6.865213</t>
  </si>
  <si>
    <t>-73.058113</t>
  </si>
  <si>
    <t>1715.5</t>
  </si>
  <si>
    <t>23:05:34</t>
  </si>
  <si>
    <t>173.8105</t>
  </si>
  <si>
    <t>-0.0542</t>
  </si>
  <si>
    <t>6.865217</t>
  </si>
  <si>
    <t>1715.2</t>
  </si>
  <si>
    <t>23:05:49</t>
  </si>
  <si>
    <t>173.8009</t>
  </si>
  <si>
    <t>-0.0541</t>
  </si>
  <si>
    <t>6.865176</t>
  </si>
  <si>
    <t>1714.6</t>
  </si>
  <si>
    <t>23:06:04</t>
  </si>
  <si>
    <t>173.7955</t>
  </si>
  <si>
    <t>-0.0539</t>
  </si>
  <si>
    <t>1714.1</t>
  </si>
  <si>
    <t>23:06:19</t>
  </si>
  <si>
    <t>173.7739</t>
  </si>
  <si>
    <t>-0.0538</t>
  </si>
  <si>
    <t>1713.7</t>
  </si>
  <si>
    <t>23:06:34</t>
  </si>
  <si>
    <t>-0.0537</t>
  </si>
  <si>
    <t>1713.4</t>
  </si>
  <si>
    <t>23:06:49</t>
  </si>
  <si>
    <t>4.7</t>
  </si>
  <si>
    <t>173.7782</t>
  </si>
  <si>
    <t>-0.0535</t>
  </si>
  <si>
    <t>22.0708</t>
  </si>
  <si>
    <t>23:07:04</t>
  </si>
  <si>
    <t>173.7719</t>
  </si>
  <si>
    <t>-0.0534</t>
  </si>
  <si>
    <t>1713.3</t>
  </si>
  <si>
    <t>23:07:19</t>
  </si>
  <si>
    <t>173.7698</t>
  </si>
  <si>
    <t>-0.0532</t>
  </si>
  <si>
    <t>23:07:34</t>
  </si>
  <si>
    <t>173.7693</t>
  </si>
  <si>
    <t>-0.0531</t>
  </si>
  <si>
    <t>22.0686</t>
  </si>
  <si>
    <t>1713.2</t>
  </si>
  <si>
    <t>23:07:49</t>
  </si>
  <si>
    <t>173.7744</t>
  </si>
  <si>
    <t>-0.0530</t>
  </si>
  <si>
    <t>1713.1</t>
  </si>
  <si>
    <t>23:08:04</t>
  </si>
  <si>
    <t>-0.0528</t>
  </si>
  <si>
    <t>1713.0</t>
  </si>
  <si>
    <t>23:08:19</t>
  </si>
  <si>
    <t>173.7605</t>
  </si>
  <si>
    <t>-0.0527</t>
  </si>
  <si>
    <t>22.0666</t>
  </si>
  <si>
    <t>1712.9</t>
  </si>
  <si>
    <t>23:08:34</t>
  </si>
  <si>
    <t>173.7421</t>
  </si>
  <si>
    <t>-0.0525</t>
  </si>
  <si>
    <t>22.0667</t>
  </si>
  <si>
    <t>1712.8</t>
  </si>
  <si>
    <t>23:08:49</t>
  </si>
  <si>
    <t>173.7401</t>
  </si>
  <si>
    <t>-0.0524</t>
  </si>
  <si>
    <t>1712.7</t>
  </si>
  <si>
    <t>23:09:04</t>
  </si>
  <si>
    <t>173.7375</t>
  </si>
  <si>
    <t>-0.0522</t>
  </si>
  <si>
    <t>1712.6</t>
  </si>
  <si>
    <t>23:09:19</t>
  </si>
  <si>
    <t>173.7342</t>
  </si>
  <si>
    <t>-0.0521</t>
  </si>
  <si>
    <t>22.0650</t>
  </si>
  <si>
    <t>23:09:34</t>
  </si>
  <si>
    <t>173.7340</t>
  </si>
  <si>
    <t>-0.0520</t>
  </si>
  <si>
    <t>22.0644</t>
  </si>
  <si>
    <t>53.3954</t>
  </si>
  <si>
    <t>1712.5</t>
  </si>
  <si>
    <t>23:09:49</t>
  </si>
  <si>
    <t>173.7301</t>
  </si>
  <si>
    <t>-0.0518</t>
  </si>
  <si>
    <t>22.0640</t>
  </si>
  <si>
    <t>1712.4</t>
  </si>
  <si>
    <t>23:10:04</t>
  </si>
  <si>
    <t>173.7290</t>
  </si>
  <si>
    <t>-0.0517</t>
  </si>
  <si>
    <t>22.0636</t>
  </si>
  <si>
    <t>23:10:19</t>
  </si>
  <si>
    <t>173.7321</t>
  </si>
  <si>
    <t>-0.0515</t>
  </si>
  <si>
    <t>22.0630</t>
  </si>
  <si>
    <t>1712.3</t>
  </si>
  <si>
    <t>23:10:34</t>
  </si>
  <si>
    <t>-0.0514</t>
  </si>
  <si>
    <t>22.0634</t>
  </si>
  <si>
    <t>23:10:49</t>
  </si>
  <si>
    <t>173.7013</t>
  </si>
  <si>
    <t>-0.0512</t>
  </si>
  <si>
    <t>22.0621</t>
  </si>
  <si>
    <t>1712.2</t>
  </si>
  <si>
    <t>23:11:04</t>
  </si>
  <si>
    <t>173.7213</t>
  </si>
  <si>
    <t>-0.0511</t>
  </si>
  <si>
    <t>22.0620</t>
  </si>
  <si>
    <t>1712.1</t>
  </si>
  <si>
    <t>23:11:19</t>
  </si>
  <si>
    <t>173.7169</t>
  </si>
  <si>
    <t>-0.0509</t>
  </si>
  <si>
    <t>22.0619</t>
  </si>
  <si>
    <t>23:11:34</t>
  </si>
  <si>
    <t>173.7082</t>
  </si>
  <si>
    <t>-0.0508</t>
  </si>
  <si>
    <t>22.0618</t>
  </si>
  <si>
    <t>23:11:49</t>
  </si>
  <si>
    <t>173.7073</t>
  </si>
  <si>
    <t>-0.0506</t>
  </si>
  <si>
    <t>1712.0</t>
  </si>
  <si>
    <t>23:12:04</t>
  </si>
  <si>
    <t>173.7121</t>
  </si>
  <si>
    <t>-0.0505</t>
  </si>
  <si>
    <t>22.0608</t>
  </si>
  <si>
    <t>23:12:19</t>
  </si>
  <si>
    <t>173.7022</t>
  </si>
  <si>
    <t>-0.0503</t>
  </si>
  <si>
    <t>1711.9</t>
  </si>
  <si>
    <t>23:12:34</t>
  </si>
  <si>
    <t>-5.5</t>
  </si>
  <si>
    <t>173.7036</t>
  </si>
  <si>
    <t>-0.0502</t>
  </si>
  <si>
    <t>22.0604</t>
  </si>
  <si>
    <t>1711.8</t>
  </si>
  <si>
    <t>23:12:49</t>
  </si>
  <si>
    <t>173.7021</t>
  </si>
  <si>
    <t>-0.0500</t>
  </si>
  <si>
    <t>22.0601</t>
  </si>
  <si>
    <t>23:13:04</t>
  </si>
  <si>
    <t>173.7010</t>
  </si>
  <si>
    <t>-0.0499</t>
  </si>
  <si>
    <t>1711.7</t>
  </si>
  <si>
    <t>23:13:19</t>
  </si>
  <si>
    <t>173.6935</t>
  </si>
  <si>
    <t>-0.0497</t>
  </si>
  <si>
    <t>22.0591</t>
  </si>
  <si>
    <t>23:13:34</t>
  </si>
  <si>
    <t>173.6922</t>
  </si>
  <si>
    <t>-0.0496</t>
  </si>
  <si>
    <t>1711.6</t>
  </si>
  <si>
    <t>23:13:49</t>
  </si>
  <si>
    <t>0.0219</t>
  </si>
  <si>
    <t>-5.8</t>
  </si>
  <si>
    <t>173.6803</t>
  </si>
  <si>
    <t>-0.0494</t>
  </si>
  <si>
    <t>22.0587</t>
  </si>
  <si>
    <t>1711.5</t>
  </si>
  <si>
    <t>23:14:04</t>
  </si>
  <si>
    <t>173.6790</t>
  </si>
  <si>
    <t>-0.0493</t>
  </si>
  <si>
    <t>22.0586</t>
  </si>
  <si>
    <t>Corr Der Cuadratica</t>
  </si>
  <si>
    <t>Deriva 1</t>
  </si>
  <si>
    <t>Estación</t>
  </si>
  <si>
    <t>Gravedad (miligal)</t>
  </si>
  <si>
    <t>Desvest</t>
  </si>
  <si>
    <t>Tiempo (Decimales)</t>
  </si>
  <si>
    <t>media</t>
  </si>
  <si>
    <t>desv</t>
  </si>
  <si>
    <t>REFERECIA</t>
  </si>
  <si>
    <t>DIFERENCIA</t>
  </si>
  <si>
    <t>CORRE DERIVA</t>
  </si>
  <si>
    <t>BAse e19</t>
  </si>
  <si>
    <t>Var Gav</t>
  </si>
  <si>
    <t>Var Tiempo</t>
  </si>
  <si>
    <t>Deriva 1 por hora</t>
  </si>
  <si>
    <t>Gavedad min</t>
  </si>
  <si>
    <t>Gravedad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</si>
</sst>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" x14ac:knownFonts="1">
    <font>
      <sz val="11"/>
      <color theme="1"/>
      <name val="Calibri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rgb="FFFFE59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34998626667073579"/>
        <bgColor rgb="FFFF0000"/>
      </patternFill>
    </fill>
    <fill>
      <patternFill patternType="solid">
        <fgColor theme="2" tint="-0.34998626667073579"/>
        <bgColor rgb="FFFF0000"/>
      </patternFill>
    </fill>
    <fill>
      <patternFill patternType="solid">
        <fgColor theme="2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14" borderId="0" xfId="0" applyFont="1" applyFill="1"/>
    <xf numFmtId="164" fontId="1" fillId="14" borderId="0" xfId="0" applyNumberFormat="1" applyFont="1" applyFill="1"/>
    <xf numFmtId="0" fontId="2" fillId="0" borderId="0" xfId="0" applyFont="1"/>
    <xf numFmtId="164" fontId="2" fillId="0" borderId="0" xfId="0" applyNumberFormat="1" applyFont="1"/>
    <xf numFmtId="164" fontId="2" fillId="14" borderId="0" xfId="0" applyNumberFormat="1" applyFont="1" applyFill="1"/>
    <xf numFmtId="164" fontId="2" fillId="6" borderId="0" xfId="0" applyNumberFormat="1" applyFont="1" applyFill="1"/>
    <xf numFmtId="0" fontId="2" fillId="4" borderId="0" xfId="0" applyFont="1" applyFill="1"/>
    <xf numFmtId="164" fontId="2" fillId="4" borderId="0" xfId="0" applyNumberFormat="1" applyFont="1" applyFill="1"/>
    <xf numFmtId="164" fontId="2" fillId="13" borderId="0" xfId="0" applyNumberFormat="1" applyFont="1" applyFill="1"/>
    <xf numFmtId="0" fontId="2" fillId="5" borderId="0" xfId="0" applyFont="1" applyFill="1"/>
    <xf numFmtId="164" fontId="2" fillId="5" borderId="0" xfId="0" applyNumberFormat="1" applyFont="1" applyFill="1"/>
    <xf numFmtId="164" fontId="2" fillId="0" borderId="0" xfId="0" applyNumberFormat="1" applyFont="1" applyAlignment="1">
      <alignment wrapText="1"/>
    </xf>
    <xf numFmtId="164" fontId="2" fillId="10" borderId="2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164" fontId="2" fillId="2" borderId="0" xfId="0" applyNumberFormat="1" applyFont="1" applyFill="1"/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9" borderId="4" xfId="0" applyFont="1" applyFill="1" applyBorder="1"/>
    <xf numFmtId="164" fontId="2" fillId="0" borderId="4" xfId="0" applyNumberFormat="1" applyFont="1" applyBorder="1"/>
    <xf numFmtId="164" fontId="2" fillId="12" borderId="4" xfId="0" applyNumberFormat="1" applyFont="1" applyFill="1" applyBorder="1"/>
    <xf numFmtId="165" fontId="2" fillId="0" borderId="4" xfId="0" applyNumberFormat="1" applyFont="1" applyBorder="1"/>
    <xf numFmtId="0" fontId="2" fillId="0" borderId="4" xfId="0" applyFont="1" applyBorder="1"/>
    <xf numFmtId="0" fontId="2" fillId="3" borderId="0" xfId="0" applyFont="1" applyFill="1"/>
    <xf numFmtId="164" fontId="2" fillId="3" borderId="0" xfId="0" applyNumberFormat="1" applyFont="1" applyFill="1"/>
    <xf numFmtId="0" fontId="2" fillId="11" borderId="4" xfId="0" applyFont="1" applyFill="1" applyBorder="1"/>
    <xf numFmtId="0" fontId="1" fillId="7" borderId="0" xfId="0" applyFont="1" applyFill="1"/>
    <xf numFmtId="0" fontId="1" fillId="7" borderId="0" xfId="0" applyFont="1" applyFill="1" applyAlignment="1">
      <alignment horizontal="center"/>
    </xf>
    <xf numFmtId="0" fontId="1" fillId="7" borderId="0" xfId="0" applyFont="1" applyFill="1" applyAlignment="1">
      <alignment wrapText="1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0" fontId="2" fillId="9" borderId="0" xfId="0" applyFont="1" applyFill="1"/>
    <xf numFmtId="0" fontId="2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1"/>
        <c:ser>
          <c:idx val="0"/>
          <c:order val="0"/>
          <c:tx>
            <c:v>Corr Grav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2">
                  <a:lumMod val="50000"/>
                </a:schemeClr>
              </a:solidFill>
              <a:ln cmpd="sng">
                <a:noFill/>
              </a:ln>
            </c:spPr>
          </c:marker>
          <c:xVal>
            <c:numRef>
              <c:f>'CAI LINEAL'!$F$2:$F$191</c:f>
              <c:numCache>
                <c:formatCode>General</c:formatCode>
                <c:ptCount val="19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4.5833333333330728E-2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0.10833333333333073</c:v>
                </c:pt>
                <c:pt idx="26">
                  <c:v>0.11249999999999716</c:v>
                </c:pt>
                <c:pt idx="27">
                  <c:v>0.11666666666666714</c:v>
                </c:pt>
                <c:pt idx="28">
                  <c:v>0.12083333333333357</c:v>
                </c:pt>
                <c:pt idx="29">
                  <c:v>0.125</c:v>
                </c:pt>
                <c:pt idx="30">
                  <c:v>0.12916666666666643</c:v>
                </c:pt>
                <c:pt idx="31">
                  <c:v>0.13333333333333286</c:v>
                </c:pt>
                <c:pt idx="32">
                  <c:v>0.13749999999999929</c:v>
                </c:pt>
                <c:pt idx="33">
                  <c:v>0.14166666666666572</c:v>
                </c:pt>
                <c:pt idx="34">
                  <c:v>0.14583333333333215</c:v>
                </c:pt>
                <c:pt idx="35">
                  <c:v>0.14999999999999858</c:v>
                </c:pt>
                <c:pt idx="36">
                  <c:v>0.15416666666666501</c:v>
                </c:pt>
                <c:pt idx="37">
                  <c:v>0.15833333333333144</c:v>
                </c:pt>
                <c:pt idx="38">
                  <c:v>0.16249999999999787</c:v>
                </c:pt>
                <c:pt idx="39">
                  <c:v>1.3844444444444441</c:v>
                </c:pt>
                <c:pt idx="40">
                  <c:v>1.3886111111111106</c:v>
                </c:pt>
                <c:pt idx="41">
                  <c:v>1.392777777777777</c:v>
                </c:pt>
                <c:pt idx="42">
                  <c:v>1.3969444444444434</c:v>
                </c:pt>
                <c:pt idx="43">
                  <c:v>1.4011111111111099</c:v>
                </c:pt>
                <c:pt idx="44">
                  <c:v>1.4052777777777763</c:v>
                </c:pt>
                <c:pt idx="45">
                  <c:v>1.4094444444444427</c:v>
                </c:pt>
                <c:pt idx="46">
                  <c:v>1.4136111111111092</c:v>
                </c:pt>
                <c:pt idx="47">
                  <c:v>1.4177777777777791</c:v>
                </c:pt>
                <c:pt idx="48">
                  <c:v>1.4219444444444456</c:v>
                </c:pt>
                <c:pt idx="49">
                  <c:v>1.426111111111112</c:v>
                </c:pt>
                <c:pt idx="50">
                  <c:v>1.4302777777777784</c:v>
                </c:pt>
                <c:pt idx="51">
                  <c:v>1.4344444444444449</c:v>
                </c:pt>
                <c:pt idx="52">
                  <c:v>1.4386111111111113</c:v>
                </c:pt>
                <c:pt idx="53">
                  <c:v>1.4427777777777777</c:v>
                </c:pt>
                <c:pt idx="54">
                  <c:v>1.4469444444444441</c:v>
                </c:pt>
                <c:pt idx="55">
                  <c:v>1.4511111111111106</c:v>
                </c:pt>
                <c:pt idx="56">
                  <c:v>1.455277777777777</c:v>
                </c:pt>
                <c:pt idx="57">
                  <c:v>1.4594444444444434</c:v>
                </c:pt>
                <c:pt idx="58">
                  <c:v>1.4636111111111099</c:v>
                </c:pt>
                <c:pt idx="59">
                  <c:v>1.4677777777777763</c:v>
                </c:pt>
                <c:pt idx="60">
                  <c:v>1.4719444444444427</c:v>
                </c:pt>
                <c:pt idx="61">
                  <c:v>1.4761111111111092</c:v>
                </c:pt>
                <c:pt idx="62">
                  <c:v>1.4802777777777756</c:v>
                </c:pt>
                <c:pt idx="63">
                  <c:v>1.4844444444444456</c:v>
                </c:pt>
                <c:pt idx="64">
                  <c:v>1.488611111111112</c:v>
                </c:pt>
                <c:pt idx="65">
                  <c:v>1.4927777777777784</c:v>
                </c:pt>
                <c:pt idx="66">
                  <c:v>1.4969444444444449</c:v>
                </c:pt>
                <c:pt idx="67">
                  <c:v>1.5011111111111113</c:v>
                </c:pt>
                <c:pt idx="68">
                  <c:v>1.5052777777777777</c:v>
                </c:pt>
                <c:pt idx="69">
                  <c:v>1.5094444444444441</c:v>
                </c:pt>
                <c:pt idx="70">
                  <c:v>1.5136111111111106</c:v>
                </c:pt>
                <c:pt idx="71">
                  <c:v>1.517777777777777</c:v>
                </c:pt>
                <c:pt idx="72">
                  <c:v>1.5219444444444434</c:v>
                </c:pt>
                <c:pt idx="73">
                  <c:v>1.5261111111111099</c:v>
                </c:pt>
                <c:pt idx="74">
                  <c:v>1.5344444444444427</c:v>
                </c:pt>
                <c:pt idx="75">
                  <c:v>1.5386111111111092</c:v>
                </c:pt>
                <c:pt idx="76">
                  <c:v>1.5427777777777756</c:v>
                </c:pt>
                <c:pt idx="77">
                  <c:v>1.546944444444442</c:v>
                </c:pt>
                <c:pt idx="78">
                  <c:v>2.2027777777777793</c:v>
                </c:pt>
                <c:pt idx="79">
                  <c:v>2.2069444444444457</c:v>
                </c:pt>
                <c:pt idx="80">
                  <c:v>2.2111111111111121</c:v>
                </c:pt>
                <c:pt idx="81">
                  <c:v>2.2152777777777786</c:v>
                </c:pt>
                <c:pt idx="82">
                  <c:v>2.219444444444445</c:v>
                </c:pt>
                <c:pt idx="83">
                  <c:v>2.2236111111111114</c:v>
                </c:pt>
                <c:pt idx="84">
                  <c:v>2.2277777777777779</c:v>
                </c:pt>
                <c:pt idx="85">
                  <c:v>2.2319444444444443</c:v>
                </c:pt>
                <c:pt idx="86">
                  <c:v>2.2361111111111143</c:v>
                </c:pt>
                <c:pt idx="87">
                  <c:v>2.2402777777777807</c:v>
                </c:pt>
                <c:pt idx="88">
                  <c:v>2.2444444444444471</c:v>
                </c:pt>
                <c:pt idx="89">
                  <c:v>2.2486111111111136</c:v>
                </c:pt>
                <c:pt idx="90">
                  <c:v>2.25277777777778</c:v>
                </c:pt>
                <c:pt idx="91">
                  <c:v>2.2569444444444464</c:v>
                </c:pt>
                <c:pt idx="92">
                  <c:v>2.2611111111111128</c:v>
                </c:pt>
                <c:pt idx="93">
                  <c:v>2.2652777777777793</c:v>
                </c:pt>
                <c:pt idx="94">
                  <c:v>2.2694444444444457</c:v>
                </c:pt>
                <c:pt idx="95">
                  <c:v>2.2736111111111121</c:v>
                </c:pt>
                <c:pt idx="96">
                  <c:v>2.2777777777777786</c:v>
                </c:pt>
                <c:pt idx="97">
                  <c:v>2.281944444444445</c:v>
                </c:pt>
                <c:pt idx="98">
                  <c:v>2.2861111111111114</c:v>
                </c:pt>
                <c:pt idx="99">
                  <c:v>2.2902777777777779</c:v>
                </c:pt>
                <c:pt idx="100">
                  <c:v>2.2944444444444443</c:v>
                </c:pt>
                <c:pt idx="101">
                  <c:v>2.2986111111111107</c:v>
                </c:pt>
                <c:pt idx="102">
                  <c:v>2.3027777777777807</c:v>
                </c:pt>
                <c:pt idx="103">
                  <c:v>2.3069444444444471</c:v>
                </c:pt>
                <c:pt idx="104">
                  <c:v>2.3111111111111136</c:v>
                </c:pt>
                <c:pt idx="105">
                  <c:v>2.31527777777778</c:v>
                </c:pt>
                <c:pt idx="106">
                  <c:v>2.3194444444444464</c:v>
                </c:pt>
                <c:pt idx="107">
                  <c:v>2.3236111111111128</c:v>
                </c:pt>
                <c:pt idx="108">
                  <c:v>2.3277777777777793</c:v>
                </c:pt>
                <c:pt idx="109">
                  <c:v>2.3319444444444457</c:v>
                </c:pt>
                <c:pt idx="110">
                  <c:v>2.3361111111111121</c:v>
                </c:pt>
                <c:pt idx="111">
                  <c:v>2.3402777777777786</c:v>
                </c:pt>
                <c:pt idx="112">
                  <c:v>2.344444444444445</c:v>
                </c:pt>
                <c:pt idx="113">
                  <c:v>2.3486111111111114</c:v>
                </c:pt>
                <c:pt idx="114">
                  <c:v>2.3527777777777779</c:v>
                </c:pt>
                <c:pt idx="115">
                  <c:v>2.3569444444444443</c:v>
                </c:pt>
                <c:pt idx="116">
                  <c:v>2.3611111111111107</c:v>
                </c:pt>
                <c:pt idx="117">
                  <c:v>2.3652777777777771</c:v>
                </c:pt>
                <c:pt idx="118">
                  <c:v>3.0519444444444446</c:v>
                </c:pt>
                <c:pt idx="119">
                  <c:v>3.056111111111111</c:v>
                </c:pt>
                <c:pt idx="120">
                  <c:v>3.0644444444444474</c:v>
                </c:pt>
                <c:pt idx="121">
                  <c:v>3.0686111111111103</c:v>
                </c:pt>
                <c:pt idx="122">
                  <c:v>3.0727777777777767</c:v>
                </c:pt>
                <c:pt idx="123">
                  <c:v>3.0769444444444467</c:v>
                </c:pt>
                <c:pt idx="124">
                  <c:v>3.0811111111111131</c:v>
                </c:pt>
                <c:pt idx="125">
                  <c:v>3.085277777777776</c:v>
                </c:pt>
                <c:pt idx="126">
                  <c:v>3.0894444444444424</c:v>
                </c:pt>
                <c:pt idx="127">
                  <c:v>3.0936111111111124</c:v>
                </c:pt>
                <c:pt idx="128">
                  <c:v>3.0977777777777789</c:v>
                </c:pt>
                <c:pt idx="129">
                  <c:v>3.1019444444444417</c:v>
                </c:pt>
                <c:pt idx="130">
                  <c:v>3.1061111111111082</c:v>
                </c:pt>
                <c:pt idx="131">
                  <c:v>3.1102777777777781</c:v>
                </c:pt>
                <c:pt idx="132">
                  <c:v>3.1144444444444446</c:v>
                </c:pt>
                <c:pt idx="133">
                  <c:v>3.118611111111111</c:v>
                </c:pt>
                <c:pt idx="134">
                  <c:v>3.1227777777777774</c:v>
                </c:pt>
                <c:pt idx="135">
                  <c:v>3.1269444444444474</c:v>
                </c:pt>
                <c:pt idx="136">
                  <c:v>3.1311111111111138</c:v>
                </c:pt>
                <c:pt idx="137">
                  <c:v>3.1352777777777767</c:v>
                </c:pt>
                <c:pt idx="138">
                  <c:v>3.1394444444444431</c:v>
                </c:pt>
                <c:pt idx="139">
                  <c:v>3.1436111111111131</c:v>
                </c:pt>
                <c:pt idx="140">
                  <c:v>3.1477777777777796</c:v>
                </c:pt>
                <c:pt idx="141">
                  <c:v>3.1519444444444424</c:v>
                </c:pt>
                <c:pt idx="142">
                  <c:v>3.1561111111111089</c:v>
                </c:pt>
                <c:pt idx="143">
                  <c:v>3.1602777777777789</c:v>
                </c:pt>
                <c:pt idx="144">
                  <c:v>3.1644444444444453</c:v>
                </c:pt>
                <c:pt idx="145">
                  <c:v>3.1686111111111117</c:v>
                </c:pt>
                <c:pt idx="146">
                  <c:v>3.1727777777777781</c:v>
                </c:pt>
                <c:pt idx="147">
                  <c:v>3.1769444444444481</c:v>
                </c:pt>
                <c:pt idx="148">
                  <c:v>3.1852777777777774</c:v>
                </c:pt>
                <c:pt idx="149">
                  <c:v>3.1894444444444439</c:v>
                </c:pt>
                <c:pt idx="150">
                  <c:v>3.1936111111111138</c:v>
                </c:pt>
                <c:pt idx="151">
                  <c:v>3.2019444444444431</c:v>
                </c:pt>
                <c:pt idx="152">
                  <c:v>3.2061111111111096</c:v>
                </c:pt>
                <c:pt idx="153">
                  <c:v>3.2102777777777796</c:v>
                </c:pt>
                <c:pt idx="154">
                  <c:v>3.9627777777777773</c:v>
                </c:pt>
                <c:pt idx="155">
                  <c:v>3.9669444444444437</c:v>
                </c:pt>
                <c:pt idx="156">
                  <c:v>3.9711111111111101</c:v>
                </c:pt>
                <c:pt idx="157">
                  <c:v>3.9752777777777766</c:v>
                </c:pt>
                <c:pt idx="158">
                  <c:v>3.979444444444443</c:v>
                </c:pt>
                <c:pt idx="159">
                  <c:v>3.983611111111113</c:v>
                </c:pt>
                <c:pt idx="160">
                  <c:v>3.9877777777777794</c:v>
                </c:pt>
                <c:pt idx="161">
                  <c:v>3.9919444444444458</c:v>
                </c:pt>
                <c:pt idx="162">
                  <c:v>3.9961111111111123</c:v>
                </c:pt>
                <c:pt idx="163">
                  <c:v>4.0002777777777787</c:v>
                </c:pt>
                <c:pt idx="164">
                  <c:v>4.0044444444444451</c:v>
                </c:pt>
                <c:pt idx="165">
                  <c:v>4.0086111111111116</c:v>
                </c:pt>
                <c:pt idx="166">
                  <c:v>4.012777777777778</c:v>
                </c:pt>
                <c:pt idx="167">
                  <c:v>4.0169444444444444</c:v>
                </c:pt>
                <c:pt idx="168">
                  <c:v>4.0211111111111109</c:v>
                </c:pt>
                <c:pt idx="169">
                  <c:v>4.0252777777777773</c:v>
                </c:pt>
                <c:pt idx="170">
                  <c:v>4.0294444444444437</c:v>
                </c:pt>
                <c:pt idx="171">
                  <c:v>4.0336111111111101</c:v>
                </c:pt>
                <c:pt idx="172">
                  <c:v>4.0377777777777766</c:v>
                </c:pt>
                <c:pt idx="173">
                  <c:v>4.041944444444443</c:v>
                </c:pt>
                <c:pt idx="174">
                  <c:v>4.0461111111111094</c:v>
                </c:pt>
                <c:pt idx="175">
                  <c:v>4.0502777777777794</c:v>
                </c:pt>
                <c:pt idx="176">
                  <c:v>4.0544444444444458</c:v>
                </c:pt>
                <c:pt idx="177">
                  <c:v>4.0586111111111123</c:v>
                </c:pt>
                <c:pt idx="178">
                  <c:v>4.0627777777777787</c:v>
                </c:pt>
                <c:pt idx="179">
                  <c:v>4.0669444444444451</c:v>
                </c:pt>
                <c:pt idx="180">
                  <c:v>4.0711111111111116</c:v>
                </c:pt>
                <c:pt idx="181">
                  <c:v>4.075277777777778</c:v>
                </c:pt>
                <c:pt idx="182">
                  <c:v>4.0794444444444444</c:v>
                </c:pt>
                <c:pt idx="183">
                  <c:v>4.0836111111111109</c:v>
                </c:pt>
                <c:pt idx="184">
                  <c:v>4.0877777777777773</c:v>
                </c:pt>
                <c:pt idx="185">
                  <c:v>4.0919444444444437</c:v>
                </c:pt>
                <c:pt idx="186">
                  <c:v>4.0961111111111101</c:v>
                </c:pt>
                <c:pt idx="187">
                  <c:v>4.1002777777777766</c:v>
                </c:pt>
                <c:pt idx="188">
                  <c:v>4.104444444444443</c:v>
                </c:pt>
                <c:pt idx="189">
                  <c:v>4.1169444444444458</c:v>
                </c:pt>
              </c:numCache>
            </c:numRef>
          </c:xVal>
          <c:yVal>
            <c:numRef>
              <c:f>'CAI LINEAL'!$D$2:$D$191</c:f>
              <c:numCache>
                <c:formatCode>0.0000</c:formatCode>
                <c:ptCount val="190"/>
                <c:pt idx="0">
                  <c:v>1678.4193</c:v>
                </c:pt>
                <c:pt idx="1">
                  <c:v>1678.4224999999999</c:v>
                </c:pt>
                <c:pt idx="2">
                  <c:v>1678.4194</c:v>
                </c:pt>
                <c:pt idx="3">
                  <c:v>1678.4170999999999</c:v>
                </c:pt>
                <c:pt idx="4">
                  <c:v>1678.4146000000001</c:v>
                </c:pt>
                <c:pt idx="5">
                  <c:v>1678.4176</c:v>
                </c:pt>
                <c:pt idx="6">
                  <c:v>1678.4154000000001</c:v>
                </c:pt>
                <c:pt idx="7">
                  <c:v>1678.4241</c:v>
                </c:pt>
                <c:pt idx="8">
                  <c:v>1678.4102</c:v>
                </c:pt>
                <c:pt idx="9">
                  <c:v>1678.4054000000001</c:v>
                </c:pt>
                <c:pt idx="10">
                  <c:v>1678.4146000000001</c:v>
                </c:pt>
                <c:pt idx="11">
                  <c:v>1678.4049</c:v>
                </c:pt>
                <c:pt idx="12">
                  <c:v>1678.4070999999999</c:v>
                </c:pt>
                <c:pt idx="13">
                  <c:v>1678.4046000000001</c:v>
                </c:pt>
                <c:pt idx="14">
                  <c:v>1678.4039</c:v>
                </c:pt>
                <c:pt idx="15">
                  <c:v>1678.4015999999999</c:v>
                </c:pt>
                <c:pt idx="16">
                  <c:v>1678.4104</c:v>
                </c:pt>
                <c:pt idx="17">
                  <c:v>1678.4084</c:v>
                </c:pt>
                <c:pt idx="18">
                  <c:v>1678.4009000000001</c:v>
                </c:pt>
                <c:pt idx="19">
                  <c:v>1678.4023999999999</c:v>
                </c:pt>
                <c:pt idx="20">
                  <c:v>1678.3987999999999</c:v>
                </c:pt>
                <c:pt idx="21">
                  <c:v>1678.3979999999999</c:v>
                </c:pt>
                <c:pt idx="22">
                  <c:v>1678.3988999999999</c:v>
                </c:pt>
                <c:pt idx="23">
                  <c:v>1678.3995</c:v>
                </c:pt>
                <c:pt idx="24">
                  <c:v>1678.4001000000001</c:v>
                </c:pt>
                <c:pt idx="25">
                  <c:v>1678.4077</c:v>
                </c:pt>
                <c:pt idx="26">
                  <c:v>1678.3970999999999</c:v>
                </c:pt>
                <c:pt idx="27">
                  <c:v>1678.3988999999999</c:v>
                </c:pt>
                <c:pt idx="28">
                  <c:v>1678.3995</c:v>
                </c:pt>
                <c:pt idx="29">
                  <c:v>1678.3964000000001</c:v>
                </c:pt>
                <c:pt idx="30">
                  <c:v>1678.3988999999999</c:v>
                </c:pt>
                <c:pt idx="31">
                  <c:v>1678.3972000000001</c:v>
                </c:pt>
                <c:pt idx="32">
                  <c:v>1678.3992000000001</c:v>
                </c:pt>
                <c:pt idx="33">
                  <c:v>1678.3965000000001</c:v>
                </c:pt>
                <c:pt idx="34">
                  <c:v>1678.3975</c:v>
                </c:pt>
                <c:pt idx="35">
                  <c:v>1678.4037000000001</c:v>
                </c:pt>
                <c:pt idx="36">
                  <c:v>1678.3978</c:v>
                </c:pt>
                <c:pt idx="37">
                  <c:v>1678.4006999999999</c:v>
                </c:pt>
                <c:pt idx="38">
                  <c:v>1678.3988999999999</c:v>
                </c:pt>
                <c:pt idx="39">
                  <c:v>1678.4250999999999</c:v>
                </c:pt>
                <c:pt idx="40">
                  <c:v>1678.4241999999999</c:v>
                </c:pt>
                <c:pt idx="41">
                  <c:v>1678.4255000000001</c:v>
                </c:pt>
                <c:pt idx="42">
                  <c:v>1678.4239</c:v>
                </c:pt>
                <c:pt idx="43">
                  <c:v>1678.4245000000001</c:v>
                </c:pt>
                <c:pt idx="44">
                  <c:v>1678.4208000000001</c:v>
                </c:pt>
                <c:pt idx="45">
                  <c:v>1678.4239</c:v>
                </c:pt>
                <c:pt idx="46">
                  <c:v>1678.4242999999999</c:v>
                </c:pt>
                <c:pt idx="47">
                  <c:v>1678.4218000000001</c:v>
                </c:pt>
                <c:pt idx="48">
                  <c:v>1678.4201</c:v>
                </c:pt>
                <c:pt idx="49">
                  <c:v>1678.4228000000001</c:v>
                </c:pt>
                <c:pt idx="50">
                  <c:v>1678.4212</c:v>
                </c:pt>
                <c:pt idx="51">
                  <c:v>1678.4174</c:v>
                </c:pt>
                <c:pt idx="52">
                  <c:v>1678.4250999999999</c:v>
                </c:pt>
                <c:pt idx="53">
                  <c:v>1678.4122</c:v>
                </c:pt>
                <c:pt idx="54">
                  <c:v>1678.4211</c:v>
                </c:pt>
                <c:pt idx="55">
                  <c:v>1678.4187999999999</c:v>
                </c:pt>
                <c:pt idx="56">
                  <c:v>1678.4188999999999</c:v>
                </c:pt>
                <c:pt idx="57">
                  <c:v>1678.4202</c:v>
                </c:pt>
                <c:pt idx="58">
                  <c:v>1678.4212</c:v>
                </c:pt>
                <c:pt idx="59">
                  <c:v>1678.4173000000001</c:v>
                </c:pt>
                <c:pt idx="60">
                  <c:v>1678.4146000000001</c:v>
                </c:pt>
                <c:pt idx="61">
                  <c:v>1678.4167</c:v>
                </c:pt>
                <c:pt idx="62">
                  <c:v>1678.4184</c:v>
                </c:pt>
                <c:pt idx="63">
                  <c:v>1678.4182000000001</c:v>
                </c:pt>
                <c:pt idx="64">
                  <c:v>1678.4151999999999</c:v>
                </c:pt>
                <c:pt idx="65">
                  <c:v>1678.4159</c:v>
                </c:pt>
                <c:pt idx="66">
                  <c:v>1678.412</c:v>
                </c:pt>
                <c:pt idx="67">
                  <c:v>1678.4156</c:v>
                </c:pt>
                <c:pt idx="68">
                  <c:v>1678.4142999999999</c:v>
                </c:pt>
                <c:pt idx="69">
                  <c:v>1678.4197999999999</c:v>
                </c:pt>
                <c:pt idx="70">
                  <c:v>1678.4132</c:v>
                </c:pt>
                <c:pt idx="71">
                  <c:v>1678.4199000000001</c:v>
                </c:pt>
                <c:pt idx="72">
                  <c:v>1678.4214999999999</c:v>
                </c:pt>
                <c:pt idx="73">
                  <c:v>1678.4219000000001</c:v>
                </c:pt>
                <c:pt idx="74">
                  <c:v>1678.4229</c:v>
                </c:pt>
                <c:pt idx="75">
                  <c:v>1678.4150999999999</c:v>
                </c:pt>
                <c:pt idx="76">
                  <c:v>1678.4154000000001</c:v>
                </c:pt>
                <c:pt idx="77">
                  <c:v>1678.4159999999999</c:v>
                </c:pt>
                <c:pt idx="78">
                  <c:v>1678.4561000000001</c:v>
                </c:pt>
                <c:pt idx="79">
                  <c:v>1678.4512999999999</c:v>
                </c:pt>
                <c:pt idx="80">
                  <c:v>1678.4491</c:v>
                </c:pt>
                <c:pt idx="81">
                  <c:v>1678.4518</c:v>
                </c:pt>
                <c:pt idx="82">
                  <c:v>1678.4503</c:v>
                </c:pt>
                <c:pt idx="83">
                  <c:v>1678.4482</c:v>
                </c:pt>
                <c:pt idx="84">
                  <c:v>1678.4475</c:v>
                </c:pt>
                <c:pt idx="85">
                  <c:v>1678.4539</c:v>
                </c:pt>
                <c:pt idx="86">
                  <c:v>1678.453</c:v>
                </c:pt>
                <c:pt idx="87">
                  <c:v>1678.4469999999999</c:v>
                </c:pt>
                <c:pt idx="88">
                  <c:v>1678.4432999999999</c:v>
                </c:pt>
                <c:pt idx="89">
                  <c:v>1678.4455</c:v>
                </c:pt>
                <c:pt idx="90">
                  <c:v>1678.4407000000001</c:v>
                </c:pt>
                <c:pt idx="91">
                  <c:v>1678.4425000000001</c:v>
                </c:pt>
                <c:pt idx="92">
                  <c:v>1678.4434000000001</c:v>
                </c:pt>
                <c:pt idx="93">
                  <c:v>1678.442</c:v>
                </c:pt>
                <c:pt idx="94">
                  <c:v>1678.442</c:v>
                </c:pt>
                <c:pt idx="95">
                  <c:v>1678.4432999999999</c:v>
                </c:pt>
                <c:pt idx="96">
                  <c:v>1678.4392</c:v>
                </c:pt>
                <c:pt idx="97">
                  <c:v>1678.4391000000001</c:v>
                </c:pt>
                <c:pt idx="98">
                  <c:v>1678.4408000000001</c:v>
                </c:pt>
                <c:pt idx="99">
                  <c:v>1678.4378999999999</c:v>
                </c:pt>
                <c:pt idx="100">
                  <c:v>1678.4381000000001</c:v>
                </c:pt>
                <c:pt idx="101">
                  <c:v>1678.4383</c:v>
                </c:pt>
                <c:pt idx="102">
                  <c:v>1678.4359999999999</c:v>
                </c:pt>
                <c:pt idx="103">
                  <c:v>1678.4401</c:v>
                </c:pt>
                <c:pt idx="104">
                  <c:v>1678.4364</c:v>
                </c:pt>
                <c:pt idx="105">
                  <c:v>1678.4384</c:v>
                </c:pt>
                <c:pt idx="106">
                  <c:v>1678.4408000000001</c:v>
                </c:pt>
                <c:pt idx="107">
                  <c:v>1678.4396999999999</c:v>
                </c:pt>
                <c:pt idx="108">
                  <c:v>1678.4396999999999</c:v>
                </c:pt>
                <c:pt idx="109">
                  <c:v>1678.4381000000001</c:v>
                </c:pt>
                <c:pt idx="110">
                  <c:v>1678.4412</c:v>
                </c:pt>
                <c:pt idx="111">
                  <c:v>1678.4429</c:v>
                </c:pt>
                <c:pt idx="112">
                  <c:v>1678.4416000000001</c:v>
                </c:pt>
                <c:pt idx="113">
                  <c:v>1678.4422</c:v>
                </c:pt>
                <c:pt idx="114">
                  <c:v>1678.441</c:v>
                </c:pt>
                <c:pt idx="115">
                  <c:v>1678.4537</c:v>
                </c:pt>
                <c:pt idx="116">
                  <c:v>1678.4409000000001</c:v>
                </c:pt>
                <c:pt idx="117">
                  <c:v>1678.4412</c:v>
                </c:pt>
                <c:pt idx="118">
                  <c:v>1678.4177</c:v>
                </c:pt>
                <c:pt idx="119">
                  <c:v>1678.4286</c:v>
                </c:pt>
                <c:pt idx="120">
                  <c:v>1678.4257</c:v>
                </c:pt>
                <c:pt idx="121">
                  <c:v>1678.4196999999999</c:v>
                </c:pt>
                <c:pt idx="122">
                  <c:v>1678.4301</c:v>
                </c:pt>
                <c:pt idx="123">
                  <c:v>1678.4173000000001</c:v>
                </c:pt>
                <c:pt idx="124">
                  <c:v>1678.4159</c:v>
                </c:pt>
                <c:pt idx="125">
                  <c:v>1678.4201</c:v>
                </c:pt>
                <c:pt idx="126">
                  <c:v>1678.4168</c:v>
                </c:pt>
                <c:pt idx="127">
                  <c:v>1678.4193</c:v>
                </c:pt>
                <c:pt idx="128">
                  <c:v>1678.4157</c:v>
                </c:pt>
                <c:pt idx="129">
                  <c:v>1678.4127000000001</c:v>
                </c:pt>
                <c:pt idx="130">
                  <c:v>1678.4099000000001</c:v>
                </c:pt>
                <c:pt idx="131">
                  <c:v>1678.4166</c:v>
                </c:pt>
                <c:pt idx="132">
                  <c:v>1678.4201</c:v>
                </c:pt>
                <c:pt idx="133">
                  <c:v>1678.4137000000001</c:v>
                </c:pt>
                <c:pt idx="134">
                  <c:v>1678.4121</c:v>
                </c:pt>
                <c:pt idx="135">
                  <c:v>1678.4105999999999</c:v>
                </c:pt>
                <c:pt idx="136">
                  <c:v>1678.4256</c:v>
                </c:pt>
                <c:pt idx="137">
                  <c:v>1678.4168</c:v>
                </c:pt>
                <c:pt idx="138">
                  <c:v>1678.4301</c:v>
                </c:pt>
                <c:pt idx="139">
                  <c:v>1678.4146000000001</c:v>
                </c:pt>
                <c:pt idx="140">
                  <c:v>1678.4112</c:v>
                </c:pt>
                <c:pt idx="141">
                  <c:v>1678.4113</c:v>
                </c:pt>
                <c:pt idx="142">
                  <c:v>1678.4112</c:v>
                </c:pt>
                <c:pt idx="143">
                  <c:v>1678.4106999999999</c:v>
                </c:pt>
                <c:pt idx="144">
                  <c:v>1678.4167</c:v>
                </c:pt>
                <c:pt idx="145">
                  <c:v>1678.4164000000001</c:v>
                </c:pt>
                <c:pt idx="146">
                  <c:v>1678.4129</c:v>
                </c:pt>
                <c:pt idx="147">
                  <c:v>1678.4156</c:v>
                </c:pt>
                <c:pt idx="148">
                  <c:v>1678.4155000000001</c:v>
                </c:pt>
                <c:pt idx="149">
                  <c:v>1678.4157</c:v>
                </c:pt>
                <c:pt idx="150">
                  <c:v>1678.4209000000001</c:v>
                </c:pt>
                <c:pt idx="151">
                  <c:v>1678.4139</c:v>
                </c:pt>
                <c:pt idx="152">
                  <c:v>1678.4284</c:v>
                </c:pt>
                <c:pt idx="153">
                  <c:v>1678.4190000000001</c:v>
                </c:pt>
                <c:pt idx="154">
                  <c:v>1678.4163000000001</c:v>
                </c:pt>
                <c:pt idx="155">
                  <c:v>1678.4164000000001</c:v>
                </c:pt>
                <c:pt idx="156">
                  <c:v>1678.4169999999999</c:v>
                </c:pt>
                <c:pt idx="157">
                  <c:v>1678.4160999999999</c:v>
                </c:pt>
                <c:pt idx="158">
                  <c:v>1678.4152999999999</c:v>
                </c:pt>
                <c:pt idx="159">
                  <c:v>1678.4151999999999</c:v>
                </c:pt>
                <c:pt idx="160">
                  <c:v>1678.4126000000001</c:v>
                </c:pt>
                <c:pt idx="161">
                  <c:v>1678.4135000000001</c:v>
                </c:pt>
                <c:pt idx="162">
                  <c:v>1678.4141</c:v>
                </c:pt>
                <c:pt idx="163">
                  <c:v>1678.4119000000001</c:v>
                </c:pt>
                <c:pt idx="164">
                  <c:v>1678.4121</c:v>
                </c:pt>
                <c:pt idx="165">
                  <c:v>1678.4149</c:v>
                </c:pt>
                <c:pt idx="166">
                  <c:v>1678.412</c:v>
                </c:pt>
                <c:pt idx="167">
                  <c:v>1678.4118000000001</c:v>
                </c:pt>
                <c:pt idx="168">
                  <c:v>1678.4099000000001</c:v>
                </c:pt>
                <c:pt idx="169">
                  <c:v>1678.4114</c:v>
                </c:pt>
                <c:pt idx="170">
                  <c:v>1678.4132</c:v>
                </c:pt>
                <c:pt idx="171">
                  <c:v>1678.4090000000001</c:v>
                </c:pt>
                <c:pt idx="172">
                  <c:v>1678.4115999999999</c:v>
                </c:pt>
                <c:pt idx="173">
                  <c:v>1678.4085</c:v>
                </c:pt>
                <c:pt idx="174">
                  <c:v>1678.4103</c:v>
                </c:pt>
                <c:pt idx="175">
                  <c:v>1678.4087</c:v>
                </c:pt>
                <c:pt idx="176">
                  <c:v>1678.4092000000001</c:v>
                </c:pt>
                <c:pt idx="177">
                  <c:v>1678.4095</c:v>
                </c:pt>
                <c:pt idx="178">
                  <c:v>1678.4061999999999</c:v>
                </c:pt>
                <c:pt idx="179">
                  <c:v>1678.4070999999999</c:v>
                </c:pt>
                <c:pt idx="180">
                  <c:v>1678.4065000000001</c:v>
                </c:pt>
                <c:pt idx="181">
                  <c:v>1678.4079999999999</c:v>
                </c:pt>
                <c:pt idx="182">
                  <c:v>1678.4065000000001</c:v>
                </c:pt>
                <c:pt idx="183">
                  <c:v>1678.4078999999999</c:v>
                </c:pt>
                <c:pt idx="184">
                  <c:v>1678.4078</c:v>
                </c:pt>
                <c:pt idx="185">
                  <c:v>1678.4052999999999</c:v>
                </c:pt>
                <c:pt idx="186">
                  <c:v>1678.4069</c:v>
                </c:pt>
                <c:pt idx="187">
                  <c:v>1678.4058</c:v>
                </c:pt>
                <c:pt idx="188">
                  <c:v>1678.4074000000001</c:v>
                </c:pt>
                <c:pt idx="189">
                  <c:v>1678.4088999999999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0C-46D2-82D0-B84AD8719235}"/>
            </c:ext>
          </c:extLst>
        </c:ser>
        <c:ser>
          <c:idx val="1"/>
          <c:order val="1"/>
          <c:tx>
            <c:v>Corr Deriva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 cmpd="sng">
                <a:noFill/>
              </a:ln>
            </c:spPr>
          </c:marker>
          <c:xVal>
            <c:numRef>
              <c:f>'CAI LINEAL'!$F$2:$F$191</c:f>
              <c:numCache>
                <c:formatCode>General</c:formatCode>
                <c:ptCount val="19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4.5833333333330728E-2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0.10833333333333073</c:v>
                </c:pt>
                <c:pt idx="26">
                  <c:v>0.11249999999999716</c:v>
                </c:pt>
                <c:pt idx="27">
                  <c:v>0.11666666666666714</c:v>
                </c:pt>
                <c:pt idx="28">
                  <c:v>0.12083333333333357</c:v>
                </c:pt>
                <c:pt idx="29">
                  <c:v>0.125</c:v>
                </c:pt>
                <c:pt idx="30">
                  <c:v>0.12916666666666643</c:v>
                </c:pt>
                <c:pt idx="31">
                  <c:v>0.13333333333333286</c:v>
                </c:pt>
                <c:pt idx="32">
                  <c:v>0.13749999999999929</c:v>
                </c:pt>
                <c:pt idx="33">
                  <c:v>0.14166666666666572</c:v>
                </c:pt>
                <c:pt idx="34">
                  <c:v>0.14583333333333215</c:v>
                </c:pt>
                <c:pt idx="35">
                  <c:v>0.14999999999999858</c:v>
                </c:pt>
                <c:pt idx="36">
                  <c:v>0.15416666666666501</c:v>
                </c:pt>
                <c:pt idx="37">
                  <c:v>0.15833333333333144</c:v>
                </c:pt>
                <c:pt idx="38">
                  <c:v>0.16249999999999787</c:v>
                </c:pt>
                <c:pt idx="39">
                  <c:v>1.3844444444444441</c:v>
                </c:pt>
                <c:pt idx="40">
                  <c:v>1.3886111111111106</c:v>
                </c:pt>
                <c:pt idx="41">
                  <c:v>1.392777777777777</c:v>
                </c:pt>
                <c:pt idx="42">
                  <c:v>1.3969444444444434</c:v>
                </c:pt>
                <c:pt idx="43">
                  <c:v>1.4011111111111099</c:v>
                </c:pt>
                <c:pt idx="44">
                  <c:v>1.4052777777777763</c:v>
                </c:pt>
                <c:pt idx="45">
                  <c:v>1.4094444444444427</c:v>
                </c:pt>
                <c:pt idx="46">
                  <c:v>1.4136111111111092</c:v>
                </c:pt>
                <c:pt idx="47">
                  <c:v>1.4177777777777791</c:v>
                </c:pt>
                <c:pt idx="48">
                  <c:v>1.4219444444444456</c:v>
                </c:pt>
                <c:pt idx="49">
                  <c:v>1.426111111111112</c:v>
                </c:pt>
                <c:pt idx="50">
                  <c:v>1.4302777777777784</c:v>
                </c:pt>
                <c:pt idx="51">
                  <c:v>1.4344444444444449</c:v>
                </c:pt>
                <c:pt idx="52">
                  <c:v>1.4386111111111113</c:v>
                </c:pt>
                <c:pt idx="53">
                  <c:v>1.4427777777777777</c:v>
                </c:pt>
                <c:pt idx="54">
                  <c:v>1.4469444444444441</c:v>
                </c:pt>
                <c:pt idx="55">
                  <c:v>1.4511111111111106</c:v>
                </c:pt>
                <c:pt idx="56">
                  <c:v>1.455277777777777</c:v>
                </c:pt>
                <c:pt idx="57">
                  <c:v>1.4594444444444434</c:v>
                </c:pt>
                <c:pt idx="58">
                  <c:v>1.4636111111111099</c:v>
                </c:pt>
                <c:pt idx="59">
                  <c:v>1.4677777777777763</c:v>
                </c:pt>
                <c:pt idx="60">
                  <c:v>1.4719444444444427</c:v>
                </c:pt>
                <c:pt idx="61">
                  <c:v>1.4761111111111092</c:v>
                </c:pt>
                <c:pt idx="62">
                  <c:v>1.4802777777777756</c:v>
                </c:pt>
                <c:pt idx="63">
                  <c:v>1.4844444444444456</c:v>
                </c:pt>
                <c:pt idx="64">
                  <c:v>1.488611111111112</c:v>
                </c:pt>
                <c:pt idx="65">
                  <c:v>1.4927777777777784</c:v>
                </c:pt>
                <c:pt idx="66">
                  <c:v>1.4969444444444449</c:v>
                </c:pt>
                <c:pt idx="67">
                  <c:v>1.5011111111111113</c:v>
                </c:pt>
                <c:pt idx="68">
                  <c:v>1.5052777777777777</c:v>
                </c:pt>
                <c:pt idx="69">
                  <c:v>1.5094444444444441</c:v>
                </c:pt>
                <c:pt idx="70">
                  <c:v>1.5136111111111106</c:v>
                </c:pt>
                <c:pt idx="71">
                  <c:v>1.517777777777777</c:v>
                </c:pt>
                <c:pt idx="72">
                  <c:v>1.5219444444444434</c:v>
                </c:pt>
                <c:pt idx="73">
                  <c:v>1.5261111111111099</c:v>
                </c:pt>
                <c:pt idx="74">
                  <c:v>1.5344444444444427</c:v>
                </c:pt>
                <c:pt idx="75">
                  <c:v>1.5386111111111092</c:v>
                </c:pt>
                <c:pt idx="76">
                  <c:v>1.5427777777777756</c:v>
                </c:pt>
                <c:pt idx="77">
                  <c:v>1.546944444444442</c:v>
                </c:pt>
                <c:pt idx="78">
                  <c:v>2.2027777777777793</c:v>
                </c:pt>
                <c:pt idx="79">
                  <c:v>2.2069444444444457</c:v>
                </c:pt>
                <c:pt idx="80">
                  <c:v>2.2111111111111121</c:v>
                </c:pt>
                <c:pt idx="81">
                  <c:v>2.2152777777777786</c:v>
                </c:pt>
                <c:pt idx="82">
                  <c:v>2.219444444444445</c:v>
                </c:pt>
                <c:pt idx="83">
                  <c:v>2.2236111111111114</c:v>
                </c:pt>
                <c:pt idx="84">
                  <c:v>2.2277777777777779</c:v>
                </c:pt>
                <c:pt idx="85">
                  <c:v>2.2319444444444443</c:v>
                </c:pt>
                <c:pt idx="86">
                  <c:v>2.2361111111111143</c:v>
                </c:pt>
                <c:pt idx="87">
                  <c:v>2.2402777777777807</c:v>
                </c:pt>
                <c:pt idx="88">
                  <c:v>2.2444444444444471</c:v>
                </c:pt>
                <c:pt idx="89">
                  <c:v>2.2486111111111136</c:v>
                </c:pt>
                <c:pt idx="90">
                  <c:v>2.25277777777778</c:v>
                </c:pt>
                <c:pt idx="91">
                  <c:v>2.2569444444444464</c:v>
                </c:pt>
                <c:pt idx="92">
                  <c:v>2.2611111111111128</c:v>
                </c:pt>
                <c:pt idx="93">
                  <c:v>2.2652777777777793</c:v>
                </c:pt>
                <c:pt idx="94">
                  <c:v>2.2694444444444457</c:v>
                </c:pt>
                <c:pt idx="95">
                  <c:v>2.2736111111111121</c:v>
                </c:pt>
                <c:pt idx="96">
                  <c:v>2.2777777777777786</c:v>
                </c:pt>
                <c:pt idx="97">
                  <c:v>2.281944444444445</c:v>
                </c:pt>
                <c:pt idx="98">
                  <c:v>2.2861111111111114</c:v>
                </c:pt>
                <c:pt idx="99">
                  <c:v>2.2902777777777779</c:v>
                </c:pt>
                <c:pt idx="100">
                  <c:v>2.2944444444444443</c:v>
                </c:pt>
                <c:pt idx="101">
                  <c:v>2.2986111111111107</c:v>
                </c:pt>
                <c:pt idx="102">
                  <c:v>2.3027777777777807</c:v>
                </c:pt>
                <c:pt idx="103">
                  <c:v>2.3069444444444471</c:v>
                </c:pt>
                <c:pt idx="104">
                  <c:v>2.3111111111111136</c:v>
                </c:pt>
                <c:pt idx="105">
                  <c:v>2.31527777777778</c:v>
                </c:pt>
                <c:pt idx="106">
                  <c:v>2.3194444444444464</c:v>
                </c:pt>
                <c:pt idx="107">
                  <c:v>2.3236111111111128</c:v>
                </c:pt>
                <c:pt idx="108">
                  <c:v>2.3277777777777793</c:v>
                </c:pt>
                <c:pt idx="109">
                  <c:v>2.3319444444444457</c:v>
                </c:pt>
                <c:pt idx="110">
                  <c:v>2.3361111111111121</c:v>
                </c:pt>
                <c:pt idx="111">
                  <c:v>2.3402777777777786</c:v>
                </c:pt>
                <c:pt idx="112">
                  <c:v>2.344444444444445</c:v>
                </c:pt>
                <c:pt idx="113">
                  <c:v>2.3486111111111114</c:v>
                </c:pt>
                <c:pt idx="114">
                  <c:v>2.3527777777777779</c:v>
                </c:pt>
                <c:pt idx="115">
                  <c:v>2.3569444444444443</c:v>
                </c:pt>
                <c:pt idx="116">
                  <c:v>2.3611111111111107</c:v>
                </c:pt>
                <c:pt idx="117">
                  <c:v>2.3652777777777771</c:v>
                </c:pt>
                <c:pt idx="118">
                  <c:v>3.0519444444444446</c:v>
                </c:pt>
                <c:pt idx="119">
                  <c:v>3.056111111111111</c:v>
                </c:pt>
                <c:pt idx="120">
                  <c:v>3.0644444444444474</c:v>
                </c:pt>
                <c:pt idx="121">
                  <c:v>3.0686111111111103</c:v>
                </c:pt>
                <c:pt idx="122">
                  <c:v>3.0727777777777767</c:v>
                </c:pt>
                <c:pt idx="123">
                  <c:v>3.0769444444444467</c:v>
                </c:pt>
                <c:pt idx="124">
                  <c:v>3.0811111111111131</c:v>
                </c:pt>
                <c:pt idx="125">
                  <c:v>3.085277777777776</c:v>
                </c:pt>
                <c:pt idx="126">
                  <c:v>3.0894444444444424</c:v>
                </c:pt>
                <c:pt idx="127">
                  <c:v>3.0936111111111124</c:v>
                </c:pt>
                <c:pt idx="128">
                  <c:v>3.0977777777777789</c:v>
                </c:pt>
                <c:pt idx="129">
                  <c:v>3.1019444444444417</c:v>
                </c:pt>
                <c:pt idx="130">
                  <c:v>3.1061111111111082</c:v>
                </c:pt>
                <c:pt idx="131">
                  <c:v>3.1102777777777781</c:v>
                </c:pt>
                <c:pt idx="132">
                  <c:v>3.1144444444444446</c:v>
                </c:pt>
                <c:pt idx="133">
                  <c:v>3.118611111111111</c:v>
                </c:pt>
                <c:pt idx="134">
                  <c:v>3.1227777777777774</c:v>
                </c:pt>
                <c:pt idx="135">
                  <c:v>3.1269444444444474</c:v>
                </c:pt>
                <c:pt idx="136">
                  <c:v>3.1311111111111138</c:v>
                </c:pt>
                <c:pt idx="137">
                  <c:v>3.1352777777777767</c:v>
                </c:pt>
                <c:pt idx="138">
                  <c:v>3.1394444444444431</c:v>
                </c:pt>
                <c:pt idx="139">
                  <c:v>3.1436111111111131</c:v>
                </c:pt>
                <c:pt idx="140">
                  <c:v>3.1477777777777796</c:v>
                </c:pt>
                <c:pt idx="141">
                  <c:v>3.1519444444444424</c:v>
                </c:pt>
                <c:pt idx="142">
                  <c:v>3.1561111111111089</c:v>
                </c:pt>
                <c:pt idx="143">
                  <c:v>3.1602777777777789</c:v>
                </c:pt>
                <c:pt idx="144">
                  <c:v>3.1644444444444453</c:v>
                </c:pt>
                <c:pt idx="145">
                  <c:v>3.1686111111111117</c:v>
                </c:pt>
                <c:pt idx="146">
                  <c:v>3.1727777777777781</c:v>
                </c:pt>
                <c:pt idx="147">
                  <c:v>3.1769444444444481</c:v>
                </c:pt>
                <c:pt idx="148">
                  <c:v>3.1852777777777774</c:v>
                </c:pt>
                <c:pt idx="149">
                  <c:v>3.1894444444444439</c:v>
                </c:pt>
                <c:pt idx="150">
                  <c:v>3.1936111111111138</c:v>
                </c:pt>
                <c:pt idx="151">
                  <c:v>3.2019444444444431</c:v>
                </c:pt>
                <c:pt idx="152">
                  <c:v>3.2061111111111096</c:v>
                </c:pt>
                <c:pt idx="153">
                  <c:v>3.2102777777777796</c:v>
                </c:pt>
                <c:pt idx="154">
                  <c:v>3.9627777777777773</c:v>
                </c:pt>
                <c:pt idx="155">
                  <c:v>3.9669444444444437</c:v>
                </c:pt>
                <c:pt idx="156">
                  <c:v>3.9711111111111101</c:v>
                </c:pt>
                <c:pt idx="157">
                  <c:v>3.9752777777777766</c:v>
                </c:pt>
                <c:pt idx="158">
                  <c:v>3.979444444444443</c:v>
                </c:pt>
                <c:pt idx="159">
                  <c:v>3.983611111111113</c:v>
                </c:pt>
                <c:pt idx="160">
                  <c:v>3.9877777777777794</c:v>
                </c:pt>
                <c:pt idx="161">
                  <c:v>3.9919444444444458</c:v>
                </c:pt>
                <c:pt idx="162">
                  <c:v>3.9961111111111123</c:v>
                </c:pt>
                <c:pt idx="163">
                  <c:v>4.0002777777777787</c:v>
                </c:pt>
                <c:pt idx="164">
                  <c:v>4.0044444444444451</c:v>
                </c:pt>
                <c:pt idx="165">
                  <c:v>4.0086111111111116</c:v>
                </c:pt>
                <c:pt idx="166">
                  <c:v>4.012777777777778</c:v>
                </c:pt>
                <c:pt idx="167">
                  <c:v>4.0169444444444444</c:v>
                </c:pt>
                <c:pt idx="168">
                  <c:v>4.0211111111111109</c:v>
                </c:pt>
                <c:pt idx="169">
                  <c:v>4.0252777777777773</c:v>
                </c:pt>
                <c:pt idx="170">
                  <c:v>4.0294444444444437</c:v>
                </c:pt>
                <c:pt idx="171">
                  <c:v>4.0336111111111101</c:v>
                </c:pt>
                <c:pt idx="172">
                  <c:v>4.0377777777777766</c:v>
                </c:pt>
                <c:pt idx="173">
                  <c:v>4.041944444444443</c:v>
                </c:pt>
                <c:pt idx="174">
                  <c:v>4.0461111111111094</c:v>
                </c:pt>
                <c:pt idx="175">
                  <c:v>4.0502777777777794</c:v>
                </c:pt>
                <c:pt idx="176">
                  <c:v>4.0544444444444458</c:v>
                </c:pt>
                <c:pt idx="177">
                  <c:v>4.0586111111111123</c:v>
                </c:pt>
                <c:pt idx="178">
                  <c:v>4.0627777777777787</c:v>
                </c:pt>
                <c:pt idx="179">
                  <c:v>4.0669444444444451</c:v>
                </c:pt>
                <c:pt idx="180">
                  <c:v>4.0711111111111116</c:v>
                </c:pt>
                <c:pt idx="181">
                  <c:v>4.075277777777778</c:v>
                </c:pt>
                <c:pt idx="182">
                  <c:v>4.0794444444444444</c:v>
                </c:pt>
                <c:pt idx="183">
                  <c:v>4.0836111111111109</c:v>
                </c:pt>
                <c:pt idx="184">
                  <c:v>4.0877777777777773</c:v>
                </c:pt>
                <c:pt idx="185">
                  <c:v>4.0919444444444437</c:v>
                </c:pt>
                <c:pt idx="186">
                  <c:v>4.0961111111111101</c:v>
                </c:pt>
                <c:pt idx="187">
                  <c:v>4.1002777777777766</c:v>
                </c:pt>
                <c:pt idx="188">
                  <c:v>4.104444444444443</c:v>
                </c:pt>
                <c:pt idx="189">
                  <c:v>4.1169444444444458</c:v>
                </c:pt>
              </c:numCache>
            </c:numRef>
          </c:xVal>
          <c:yVal>
            <c:numRef>
              <c:f>'CAI LINEAL'!$G$2:$G$191</c:f>
              <c:numCache>
                <c:formatCode>0.0000</c:formatCode>
                <c:ptCount val="190"/>
                <c:pt idx="0">
                  <c:v>1678.4193</c:v>
                </c:pt>
                <c:pt idx="1">
                  <c:v>1678.4224943550712</c:v>
                </c:pt>
                <c:pt idx="2">
                  <c:v>1678.4193887101424</c:v>
                </c:pt>
                <c:pt idx="3">
                  <c:v>1678.4170830652135</c:v>
                </c:pt>
                <c:pt idx="4">
                  <c:v>1678.4145774202848</c:v>
                </c:pt>
                <c:pt idx="5">
                  <c:v>1678.417571775356</c:v>
                </c:pt>
                <c:pt idx="6">
                  <c:v>1678.4153661304272</c:v>
                </c:pt>
                <c:pt idx="7">
                  <c:v>1678.4240604854983</c:v>
                </c:pt>
                <c:pt idx="8">
                  <c:v>1678.4101491956408</c:v>
                </c:pt>
                <c:pt idx="9">
                  <c:v>1678.4053435507121</c:v>
                </c:pt>
                <c:pt idx="10">
                  <c:v>1678.4145379057832</c:v>
                </c:pt>
                <c:pt idx="11">
                  <c:v>1678.4048322608544</c:v>
                </c:pt>
                <c:pt idx="12">
                  <c:v>1678.4070266159256</c:v>
                </c:pt>
                <c:pt idx="13">
                  <c:v>1678.4045209709968</c:v>
                </c:pt>
                <c:pt idx="14">
                  <c:v>1678.4038153260681</c:v>
                </c:pt>
                <c:pt idx="15">
                  <c:v>1678.401509681139</c:v>
                </c:pt>
                <c:pt idx="16">
                  <c:v>1678.4103040362104</c:v>
                </c:pt>
                <c:pt idx="17">
                  <c:v>1678.4082983912815</c:v>
                </c:pt>
                <c:pt idx="18">
                  <c:v>1678.4007927463529</c:v>
                </c:pt>
                <c:pt idx="19">
                  <c:v>1678.402287101424</c:v>
                </c:pt>
                <c:pt idx="20">
                  <c:v>1678.3986814564951</c:v>
                </c:pt>
                <c:pt idx="21">
                  <c:v>1678.3978758115663</c:v>
                </c:pt>
                <c:pt idx="22">
                  <c:v>1678.3987701666374</c:v>
                </c:pt>
                <c:pt idx="23">
                  <c:v>1678.3993645217088</c:v>
                </c:pt>
                <c:pt idx="24">
                  <c:v>1678.3999588767801</c:v>
                </c:pt>
                <c:pt idx="25">
                  <c:v>1678.4075532318511</c:v>
                </c:pt>
                <c:pt idx="26">
                  <c:v>1678.3969475869224</c:v>
                </c:pt>
                <c:pt idx="27">
                  <c:v>1678.3987419419934</c:v>
                </c:pt>
                <c:pt idx="28">
                  <c:v>1678.3993362970648</c:v>
                </c:pt>
                <c:pt idx="29">
                  <c:v>1678.396230652136</c:v>
                </c:pt>
                <c:pt idx="30">
                  <c:v>1678.3987250072071</c:v>
                </c:pt>
                <c:pt idx="31">
                  <c:v>1678.3970193622786</c:v>
                </c:pt>
                <c:pt idx="32">
                  <c:v>1678.3990137173496</c:v>
                </c:pt>
                <c:pt idx="33">
                  <c:v>1678.3963080724209</c:v>
                </c:pt>
                <c:pt idx="34">
                  <c:v>1678.3973024274919</c:v>
                </c:pt>
                <c:pt idx="35">
                  <c:v>1678.4034967825633</c:v>
                </c:pt>
                <c:pt idx="36">
                  <c:v>1678.3975911376344</c:v>
                </c:pt>
                <c:pt idx="37">
                  <c:v>1678.4004854927055</c:v>
                </c:pt>
                <c:pt idx="38">
                  <c:v>1678.3986798477767</c:v>
                </c:pt>
                <c:pt idx="39">
                  <c:v>1678.4232243783238</c:v>
                </c:pt>
                <c:pt idx="40">
                  <c:v>1678.4223187333948</c:v>
                </c:pt>
                <c:pt idx="41">
                  <c:v>1678.4236130884663</c:v>
                </c:pt>
                <c:pt idx="42">
                  <c:v>1678.4220074435373</c:v>
                </c:pt>
                <c:pt idx="43">
                  <c:v>1678.4226017986086</c:v>
                </c:pt>
                <c:pt idx="44">
                  <c:v>1678.41889615368</c:v>
                </c:pt>
                <c:pt idx="45">
                  <c:v>1678.4219905087509</c:v>
                </c:pt>
                <c:pt idx="46">
                  <c:v>1678.4223848638221</c:v>
                </c:pt>
                <c:pt idx="47">
                  <c:v>1678.4198792188934</c:v>
                </c:pt>
                <c:pt idx="48">
                  <c:v>1678.4181735739646</c:v>
                </c:pt>
                <c:pt idx="49">
                  <c:v>1678.4208679290357</c:v>
                </c:pt>
                <c:pt idx="50">
                  <c:v>1678.4192622841069</c:v>
                </c:pt>
                <c:pt idx="51">
                  <c:v>1678.4154566391783</c:v>
                </c:pt>
                <c:pt idx="52">
                  <c:v>1678.4231509942492</c:v>
                </c:pt>
                <c:pt idx="53">
                  <c:v>1678.4102453493206</c:v>
                </c:pt>
                <c:pt idx="54">
                  <c:v>1678.4191397043917</c:v>
                </c:pt>
                <c:pt idx="55">
                  <c:v>1678.4168340594629</c:v>
                </c:pt>
                <c:pt idx="56">
                  <c:v>1678.4169284145341</c:v>
                </c:pt>
                <c:pt idx="57">
                  <c:v>1678.4182227696053</c:v>
                </c:pt>
                <c:pt idx="58">
                  <c:v>1678.4192171246766</c:v>
                </c:pt>
                <c:pt idx="59">
                  <c:v>1678.4153114797477</c:v>
                </c:pt>
                <c:pt idx="60">
                  <c:v>1678.412605834819</c:v>
                </c:pt>
                <c:pt idx="61">
                  <c:v>1678.41470018989</c:v>
                </c:pt>
                <c:pt idx="62">
                  <c:v>1678.4163945449613</c:v>
                </c:pt>
                <c:pt idx="63">
                  <c:v>1678.4161889000327</c:v>
                </c:pt>
                <c:pt idx="64">
                  <c:v>1678.4131832551036</c:v>
                </c:pt>
                <c:pt idx="65">
                  <c:v>1678.4138776101749</c:v>
                </c:pt>
                <c:pt idx="66">
                  <c:v>1678.4099719652461</c:v>
                </c:pt>
                <c:pt idx="67">
                  <c:v>1678.4135663203174</c:v>
                </c:pt>
                <c:pt idx="68">
                  <c:v>1678.4122606753886</c:v>
                </c:pt>
                <c:pt idx="69">
                  <c:v>1678.4177550304596</c:v>
                </c:pt>
                <c:pt idx="70">
                  <c:v>1678.411149385531</c:v>
                </c:pt>
                <c:pt idx="71">
                  <c:v>1678.4178437406022</c:v>
                </c:pt>
                <c:pt idx="72">
                  <c:v>1678.4194380956733</c:v>
                </c:pt>
                <c:pt idx="73">
                  <c:v>1678.4198324507445</c:v>
                </c:pt>
                <c:pt idx="74">
                  <c:v>1678.420821160887</c:v>
                </c:pt>
                <c:pt idx="75">
                  <c:v>1678.413015515958</c:v>
                </c:pt>
                <c:pt idx="76">
                  <c:v>1678.4133098710295</c:v>
                </c:pt>
                <c:pt idx="77">
                  <c:v>1678.4139042261004</c:v>
                </c:pt>
                <c:pt idx="78">
                  <c:v>1678.4531157143074</c:v>
                </c:pt>
                <c:pt idx="79">
                  <c:v>1678.4483100693783</c:v>
                </c:pt>
                <c:pt idx="80">
                  <c:v>1678.4461044244497</c:v>
                </c:pt>
                <c:pt idx="81">
                  <c:v>1678.448798779521</c:v>
                </c:pt>
                <c:pt idx="82">
                  <c:v>1678.447293134592</c:v>
                </c:pt>
                <c:pt idx="83">
                  <c:v>1678.4451874896633</c:v>
                </c:pt>
                <c:pt idx="84">
                  <c:v>1678.4444818447344</c:v>
                </c:pt>
                <c:pt idx="85">
                  <c:v>1678.4508761998056</c:v>
                </c:pt>
                <c:pt idx="86">
                  <c:v>1678.4499705548769</c:v>
                </c:pt>
                <c:pt idx="87">
                  <c:v>1678.4439649099479</c:v>
                </c:pt>
                <c:pt idx="88">
                  <c:v>1678.4402592650192</c:v>
                </c:pt>
                <c:pt idx="89">
                  <c:v>1678.4424536200904</c:v>
                </c:pt>
                <c:pt idx="90">
                  <c:v>1678.4376479751618</c:v>
                </c:pt>
                <c:pt idx="91">
                  <c:v>1678.4394423302329</c:v>
                </c:pt>
                <c:pt idx="92">
                  <c:v>1678.4403366853041</c:v>
                </c:pt>
                <c:pt idx="93">
                  <c:v>1678.4389310403753</c:v>
                </c:pt>
                <c:pt idx="94">
                  <c:v>1678.4389253954464</c:v>
                </c:pt>
                <c:pt idx="95">
                  <c:v>1678.4402197505176</c:v>
                </c:pt>
                <c:pt idx="96">
                  <c:v>1678.4361141055888</c:v>
                </c:pt>
                <c:pt idx="97">
                  <c:v>1678.4360084606601</c:v>
                </c:pt>
                <c:pt idx="98">
                  <c:v>1678.4377028157314</c:v>
                </c:pt>
                <c:pt idx="99">
                  <c:v>1678.4347971708023</c:v>
                </c:pt>
                <c:pt idx="100">
                  <c:v>1678.4349915258738</c:v>
                </c:pt>
                <c:pt idx="101">
                  <c:v>1678.4351858809448</c:v>
                </c:pt>
                <c:pt idx="102">
                  <c:v>1678.432880236016</c:v>
                </c:pt>
                <c:pt idx="103">
                  <c:v>1678.4369745910872</c:v>
                </c:pt>
                <c:pt idx="104">
                  <c:v>1678.4332689461585</c:v>
                </c:pt>
                <c:pt idx="105">
                  <c:v>1678.4352633012297</c:v>
                </c:pt>
                <c:pt idx="106">
                  <c:v>1678.4376576563009</c:v>
                </c:pt>
                <c:pt idx="107">
                  <c:v>1678.436552011372</c:v>
                </c:pt>
                <c:pt idx="108">
                  <c:v>1678.4365463664431</c:v>
                </c:pt>
                <c:pt idx="109">
                  <c:v>1678.4349407215145</c:v>
                </c:pt>
                <c:pt idx="110">
                  <c:v>1678.4380350765857</c:v>
                </c:pt>
                <c:pt idx="111">
                  <c:v>1678.4397294316568</c:v>
                </c:pt>
                <c:pt idx="112">
                  <c:v>1678.4384237867282</c:v>
                </c:pt>
                <c:pt idx="113">
                  <c:v>1678.4390181417991</c:v>
                </c:pt>
                <c:pt idx="114">
                  <c:v>1678.4378124968705</c:v>
                </c:pt>
                <c:pt idx="115">
                  <c:v>1678.4505068519416</c:v>
                </c:pt>
                <c:pt idx="116">
                  <c:v>1678.4377012070129</c:v>
                </c:pt>
                <c:pt idx="117">
                  <c:v>1678.4379955620841</c:v>
                </c:pt>
                <c:pt idx="118">
                  <c:v>1678.4135652778175</c:v>
                </c:pt>
                <c:pt idx="119">
                  <c:v>1678.4244596328888</c:v>
                </c:pt>
                <c:pt idx="120">
                  <c:v>1678.4215483430312</c:v>
                </c:pt>
                <c:pt idx="121">
                  <c:v>1678.4155426981024</c:v>
                </c:pt>
                <c:pt idx="122">
                  <c:v>1678.4259370531736</c:v>
                </c:pt>
                <c:pt idx="123">
                  <c:v>1678.4131314082449</c:v>
                </c:pt>
                <c:pt idx="124">
                  <c:v>1678.4117257633161</c:v>
                </c:pt>
                <c:pt idx="125">
                  <c:v>1678.4159201183872</c:v>
                </c:pt>
                <c:pt idx="126">
                  <c:v>1678.4126144734585</c:v>
                </c:pt>
                <c:pt idx="127">
                  <c:v>1678.4151088285296</c:v>
                </c:pt>
                <c:pt idx="128">
                  <c:v>1678.4115031836009</c:v>
                </c:pt>
                <c:pt idx="129">
                  <c:v>1678.408497538672</c:v>
                </c:pt>
                <c:pt idx="130">
                  <c:v>1678.4056918937433</c:v>
                </c:pt>
                <c:pt idx="131">
                  <c:v>1678.4123862488145</c:v>
                </c:pt>
                <c:pt idx="132">
                  <c:v>1678.4158806038856</c:v>
                </c:pt>
                <c:pt idx="133">
                  <c:v>1678.4094749589569</c:v>
                </c:pt>
                <c:pt idx="134">
                  <c:v>1678.4078693140279</c:v>
                </c:pt>
                <c:pt idx="135">
                  <c:v>1678.4063636690992</c:v>
                </c:pt>
                <c:pt idx="136">
                  <c:v>1678.4213580241706</c:v>
                </c:pt>
                <c:pt idx="137">
                  <c:v>1678.4125523792416</c:v>
                </c:pt>
                <c:pt idx="138">
                  <c:v>1678.4258467343129</c:v>
                </c:pt>
                <c:pt idx="139">
                  <c:v>1678.410341089384</c:v>
                </c:pt>
                <c:pt idx="140">
                  <c:v>1678.4069354444553</c:v>
                </c:pt>
                <c:pt idx="141">
                  <c:v>1678.4070297995263</c:v>
                </c:pt>
                <c:pt idx="142">
                  <c:v>1678.4069241545976</c:v>
                </c:pt>
                <c:pt idx="143">
                  <c:v>1678.4064185096688</c:v>
                </c:pt>
                <c:pt idx="144">
                  <c:v>1678.41241286474</c:v>
                </c:pt>
                <c:pt idx="145">
                  <c:v>1678.4121072198113</c:v>
                </c:pt>
                <c:pt idx="146">
                  <c:v>1678.4086015748824</c:v>
                </c:pt>
                <c:pt idx="147">
                  <c:v>1678.4112959299537</c:v>
                </c:pt>
                <c:pt idx="148">
                  <c:v>1678.4111846400961</c:v>
                </c:pt>
                <c:pt idx="149">
                  <c:v>1678.4113789951673</c:v>
                </c:pt>
                <c:pt idx="150">
                  <c:v>1678.4165733502384</c:v>
                </c:pt>
                <c:pt idx="151">
                  <c:v>1678.4095620603807</c:v>
                </c:pt>
                <c:pt idx="152">
                  <c:v>1678.424056415452</c:v>
                </c:pt>
                <c:pt idx="153">
                  <c:v>1678.4146507705234</c:v>
                </c:pt>
                <c:pt idx="154">
                  <c:v>1678.4109312963819</c:v>
                </c:pt>
                <c:pt idx="155">
                  <c:v>1678.411025651453</c:v>
                </c:pt>
                <c:pt idx="156">
                  <c:v>1678.4116200065241</c:v>
                </c:pt>
                <c:pt idx="157">
                  <c:v>1678.4107143615952</c:v>
                </c:pt>
                <c:pt idx="158">
                  <c:v>1678.4099087166665</c:v>
                </c:pt>
                <c:pt idx="159">
                  <c:v>1678.4098030717378</c:v>
                </c:pt>
                <c:pt idx="160">
                  <c:v>1678.407197426809</c:v>
                </c:pt>
                <c:pt idx="161">
                  <c:v>1678.4080917818803</c:v>
                </c:pt>
                <c:pt idx="162">
                  <c:v>1678.4086861369512</c:v>
                </c:pt>
                <c:pt idx="163">
                  <c:v>1678.4064804920226</c:v>
                </c:pt>
                <c:pt idx="164">
                  <c:v>1678.4066748470937</c:v>
                </c:pt>
                <c:pt idx="165">
                  <c:v>1678.4094692021649</c:v>
                </c:pt>
                <c:pt idx="166">
                  <c:v>1678.4065635572363</c:v>
                </c:pt>
                <c:pt idx="167">
                  <c:v>1678.4063579123074</c:v>
                </c:pt>
                <c:pt idx="168">
                  <c:v>1678.4044522673787</c:v>
                </c:pt>
                <c:pt idx="169">
                  <c:v>1678.4059466224496</c:v>
                </c:pt>
                <c:pt idx="170">
                  <c:v>1678.4077409775209</c:v>
                </c:pt>
                <c:pt idx="171">
                  <c:v>1678.4035353325924</c:v>
                </c:pt>
                <c:pt idx="172">
                  <c:v>1678.4061296876632</c:v>
                </c:pt>
                <c:pt idx="173">
                  <c:v>1678.4030240427346</c:v>
                </c:pt>
                <c:pt idx="174">
                  <c:v>1678.4048183978057</c:v>
                </c:pt>
                <c:pt idx="175">
                  <c:v>1678.4032127528769</c:v>
                </c:pt>
                <c:pt idx="176">
                  <c:v>1678.4037071079481</c:v>
                </c:pt>
                <c:pt idx="177">
                  <c:v>1678.4040014630193</c:v>
                </c:pt>
                <c:pt idx="178">
                  <c:v>1678.4006958180905</c:v>
                </c:pt>
                <c:pt idx="179">
                  <c:v>1678.4015901731616</c:v>
                </c:pt>
                <c:pt idx="180">
                  <c:v>1678.400984528233</c:v>
                </c:pt>
                <c:pt idx="181">
                  <c:v>1678.402478883304</c:v>
                </c:pt>
                <c:pt idx="182">
                  <c:v>1678.4009732383754</c:v>
                </c:pt>
                <c:pt idx="183">
                  <c:v>1678.4023675934466</c:v>
                </c:pt>
                <c:pt idx="184">
                  <c:v>1678.4022619485177</c:v>
                </c:pt>
                <c:pt idx="185">
                  <c:v>1678.3997563035889</c:v>
                </c:pt>
                <c:pt idx="186">
                  <c:v>1678.40135065866</c:v>
                </c:pt>
                <c:pt idx="187">
                  <c:v>1678.4002450137314</c:v>
                </c:pt>
                <c:pt idx="188">
                  <c:v>1678.4018393688025</c:v>
                </c:pt>
                <c:pt idx="189">
                  <c:v>1678.403322434016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0C-46D2-82D0-B84AD8719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820227"/>
        <c:axId val="437210638"/>
      </c:scatterChart>
      <c:valAx>
        <c:axId val="177682022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crossAx val="437210638"/>
        <c:crosses val="autoZero"/>
        <c:crossBetween val="midCat"/>
      </c:valAx>
      <c:valAx>
        <c:axId val="437210638"/>
        <c:scaling>
          <c:orientation val="minMax"/>
          <c:min val="1678.3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.0000" sourceLinked="1"/>
        <c:majorTickMark val="none"/>
        <c:minorTickMark val="none"/>
        <c:tickLblPos val="nextTo"/>
        <c:spPr>
          <a:ln/>
        </c:spPr>
        <c:crossAx val="1776820227"/>
        <c:crosses val="autoZero"/>
        <c:crossBetween val="midCat"/>
      </c:valAx>
    </c:plotArea>
    <c:legend>
      <c:legendPos val="b"/>
      <c:overlay val="0"/>
    </c:legend>
    <c:plotVisOnly val="1"/>
    <c:dispBlanksAs val="zero"/>
    <c:showDLblsOverMax val="1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Corr cuadratica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2">
                  <a:lumMod val="65000"/>
                </a:schemeClr>
              </a:solidFill>
              <a:ln cmpd="sng">
                <a:noFill/>
              </a:ln>
            </c:spPr>
          </c:marker>
          <c:xVal>
            <c:numRef>
              <c:f>'CAI CUADRATICA'!$L$3:$L$7</c:f>
              <c:numCache>
                <c:formatCode>0.0000</c:formatCode>
                <c:ptCount val="5"/>
                <c:pt idx="0">
                  <c:v>0.11502777777777676</c:v>
                </c:pt>
                <c:pt idx="1">
                  <c:v>1.5030694444444435</c:v>
                </c:pt>
                <c:pt idx="2">
                  <c:v>2.326486111111111</c:v>
                </c:pt>
                <c:pt idx="3">
                  <c:v>3.2601319444444443</c:v>
                </c:pt>
                <c:pt idx="4">
                  <c:v>4.035925925925925</c:v>
                </c:pt>
              </c:numCache>
            </c:numRef>
          </c:xVal>
          <c:yVal>
            <c:numRef>
              <c:f>'CAI CUADRATICA'!$J$3:$J$7</c:f>
              <c:numCache>
                <c:formatCode>0.0000</c:formatCode>
                <c:ptCount val="5"/>
                <c:pt idx="0">
                  <c:v>1678.4053769230773</c:v>
                </c:pt>
                <c:pt idx="1">
                  <c:v>1678.4194076923075</c:v>
                </c:pt>
                <c:pt idx="2">
                  <c:v>1678.4434549999999</c:v>
                </c:pt>
                <c:pt idx="3">
                  <c:v>1678.417475</c:v>
                </c:pt>
                <c:pt idx="4">
                  <c:v>1678.4106888888889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71-4C72-815E-A8649B6C7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64221"/>
        <c:axId val="376056412"/>
      </c:scatterChart>
      <c:valAx>
        <c:axId val="10056422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ln/>
        </c:spPr>
        <c:crossAx val="376056412"/>
        <c:crosses val="autoZero"/>
        <c:crossBetween val="midCat"/>
      </c:valAx>
      <c:valAx>
        <c:axId val="3760564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.0000" sourceLinked="0"/>
        <c:majorTickMark val="none"/>
        <c:minorTickMark val="none"/>
        <c:tickLblPos val="nextTo"/>
        <c:spPr>
          <a:ln/>
        </c:spPr>
        <c:crossAx val="100564221"/>
        <c:crosses val="autoZero"/>
        <c:crossBetween val="midCat"/>
      </c:valAx>
    </c:plotArea>
    <c:plotVisOnly val="1"/>
    <c:dispBlanksAs val="zero"/>
    <c:showDLblsOverMax val="1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corr a la 4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2">
                  <a:lumMod val="75000"/>
                </a:schemeClr>
              </a:solidFill>
              <a:ln cmpd="sng">
                <a:noFill/>
              </a:ln>
            </c:spPr>
          </c:marker>
          <c:xVal>
            <c:numRef>
              <c:f>'CAI CUADRATICA'!$L$3:$L$7</c:f>
              <c:numCache>
                <c:formatCode>0.0000</c:formatCode>
                <c:ptCount val="5"/>
                <c:pt idx="0">
                  <c:v>0.11502777777777676</c:v>
                </c:pt>
                <c:pt idx="1">
                  <c:v>1.5030694444444435</c:v>
                </c:pt>
                <c:pt idx="2">
                  <c:v>2.326486111111111</c:v>
                </c:pt>
                <c:pt idx="3">
                  <c:v>3.2601319444444443</c:v>
                </c:pt>
                <c:pt idx="4">
                  <c:v>4.035925925925925</c:v>
                </c:pt>
              </c:numCache>
            </c:numRef>
          </c:xVal>
          <c:yVal>
            <c:numRef>
              <c:f>'CAI CUADRATICA'!$J$3:$J$7</c:f>
              <c:numCache>
                <c:formatCode>0.0000</c:formatCode>
                <c:ptCount val="5"/>
                <c:pt idx="0">
                  <c:v>1678.4053769230773</c:v>
                </c:pt>
                <c:pt idx="1">
                  <c:v>1678.4194076923075</c:v>
                </c:pt>
                <c:pt idx="2">
                  <c:v>1678.4434549999999</c:v>
                </c:pt>
                <c:pt idx="3">
                  <c:v>1678.417475</c:v>
                </c:pt>
                <c:pt idx="4">
                  <c:v>1678.4106888888889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EF-4C92-942F-48527CCEB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760540"/>
        <c:axId val="170818976"/>
      </c:scatterChart>
      <c:valAx>
        <c:axId val="173276054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ln/>
        </c:spPr>
        <c:crossAx val="170818976"/>
        <c:crosses val="autoZero"/>
        <c:crossBetween val="midCat"/>
      </c:valAx>
      <c:valAx>
        <c:axId val="1708189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.0000" sourceLinked="0"/>
        <c:majorTickMark val="none"/>
        <c:minorTickMark val="none"/>
        <c:tickLblPos val="nextTo"/>
        <c:spPr>
          <a:ln/>
        </c:spPr>
        <c:crossAx val="1732760540"/>
        <c:crosses val="autoZero"/>
        <c:crossBetween val="midCat"/>
      </c:valAx>
    </c:plotArea>
    <c:plotVisOnly val="1"/>
    <c:dispBlanksAs val="zero"/>
    <c:showDLblsOverMax val="1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1"/>
        <c:ser>
          <c:idx val="0"/>
          <c:order val="0"/>
          <c:tx>
            <c:v>Corr Grav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2">
                  <a:lumMod val="65000"/>
                </a:schemeClr>
              </a:solidFill>
              <a:ln cmpd="sng">
                <a:noFill/>
              </a:ln>
            </c:spPr>
          </c:marker>
          <c:xVal>
            <c:numRef>
              <c:f>'CAI CUADRATICA'!$F$2:$F$191</c:f>
              <c:numCache>
                <c:formatCode>General</c:formatCode>
                <c:ptCount val="19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4.5833333333330728E-2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0.10833333333333073</c:v>
                </c:pt>
                <c:pt idx="26">
                  <c:v>0.11249999999999716</c:v>
                </c:pt>
                <c:pt idx="27">
                  <c:v>0.11666666666666714</c:v>
                </c:pt>
                <c:pt idx="28">
                  <c:v>0.12083333333333357</c:v>
                </c:pt>
                <c:pt idx="29">
                  <c:v>0.125</c:v>
                </c:pt>
                <c:pt idx="30">
                  <c:v>0.12916666666666643</c:v>
                </c:pt>
                <c:pt idx="31">
                  <c:v>0.13333333333333286</c:v>
                </c:pt>
                <c:pt idx="32">
                  <c:v>0.13749999999999929</c:v>
                </c:pt>
                <c:pt idx="33">
                  <c:v>0.14166666666666572</c:v>
                </c:pt>
                <c:pt idx="34">
                  <c:v>0.14583333333333215</c:v>
                </c:pt>
                <c:pt idx="35">
                  <c:v>0.14999999999999858</c:v>
                </c:pt>
                <c:pt idx="36">
                  <c:v>0.15416666666666501</c:v>
                </c:pt>
                <c:pt idx="37">
                  <c:v>0.15833333333333144</c:v>
                </c:pt>
                <c:pt idx="38">
                  <c:v>0.16249999999999787</c:v>
                </c:pt>
                <c:pt idx="39">
                  <c:v>1.3844444444444441</c:v>
                </c:pt>
                <c:pt idx="40">
                  <c:v>1.3886111111111106</c:v>
                </c:pt>
                <c:pt idx="41">
                  <c:v>1.392777777777777</c:v>
                </c:pt>
                <c:pt idx="42">
                  <c:v>1.3969444444444434</c:v>
                </c:pt>
                <c:pt idx="43">
                  <c:v>1.4011111111111099</c:v>
                </c:pt>
                <c:pt idx="44">
                  <c:v>1.4052777777777763</c:v>
                </c:pt>
                <c:pt idx="45">
                  <c:v>1.4094444444444427</c:v>
                </c:pt>
                <c:pt idx="46">
                  <c:v>1.4136111111111092</c:v>
                </c:pt>
                <c:pt idx="47">
                  <c:v>1.4177777777777791</c:v>
                </c:pt>
                <c:pt idx="48">
                  <c:v>1.4219444444444456</c:v>
                </c:pt>
                <c:pt idx="49">
                  <c:v>1.426111111111112</c:v>
                </c:pt>
                <c:pt idx="50">
                  <c:v>1.4302777777777784</c:v>
                </c:pt>
                <c:pt idx="51">
                  <c:v>1.4344444444444449</c:v>
                </c:pt>
                <c:pt idx="52">
                  <c:v>1.4386111111111113</c:v>
                </c:pt>
                <c:pt idx="53">
                  <c:v>1.4427777777777777</c:v>
                </c:pt>
                <c:pt idx="54">
                  <c:v>1.4469444444444441</c:v>
                </c:pt>
                <c:pt idx="55">
                  <c:v>1.4511111111111106</c:v>
                </c:pt>
                <c:pt idx="56">
                  <c:v>1.455277777777777</c:v>
                </c:pt>
                <c:pt idx="57">
                  <c:v>1.4594444444444434</c:v>
                </c:pt>
                <c:pt idx="58">
                  <c:v>1.4636111111111099</c:v>
                </c:pt>
                <c:pt idx="59">
                  <c:v>1.4677777777777763</c:v>
                </c:pt>
                <c:pt idx="60">
                  <c:v>1.4719444444444427</c:v>
                </c:pt>
                <c:pt idx="61">
                  <c:v>1.4761111111111092</c:v>
                </c:pt>
                <c:pt idx="62">
                  <c:v>1.4802777777777756</c:v>
                </c:pt>
                <c:pt idx="63">
                  <c:v>1.4844444444444456</c:v>
                </c:pt>
                <c:pt idx="64">
                  <c:v>1.488611111111112</c:v>
                </c:pt>
                <c:pt idx="65">
                  <c:v>1.4927777777777784</c:v>
                </c:pt>
                <c:pt idx="66">
                  <c:v>1.4969444444444449</c:v>
                </c:pt>
                <c:pt idx="67">
                  <c:v>1.5011111111111113</c:v>
                </c:pt>
                <c:pt idx="68">
                  <c:v>1.5052777777777777</c:v>
                </c:pt>
                <c:pt idx="69">
                  <c:v>1.5094444444444441</c:v>
                </c:pt>
                <c:pt idx="70">
                  <c:v>1.5136111111111106</c:v>
                </c:pt>
                <c:pt idx="71">
                  <c:v>1.517777777777777</c:v>
                </c:pt>
                <c:pt idx="72">
                  <c:v>1.5219444444444434</c:v>
                </c:pt>
                <c:pt idx="73">
                  <c:v>1.5261111111111099</c:v>
                </c:pt>
                <c:pt idx="74">
                  <c:v>1.5344444444444427</c:v>
                </c:pt>
                <c:pt idx="75">
                  <c:v>1.5386111111111092</c:v>
                </c:pt>
                <c:pt idx="76">
                  <c:v>1.5427777777777756</c:v>
                </c:pt>
                <c:pt idx="77">
                  <c:v>1.546944444444442</c:v>
                </c:pt>
                <c:pt idx="78">
                  <c:v>2.2027777777777793</c:v>
                </c:pt>
                <c:pt idx="79">
                  <c:v>2.2069444444444457</c:v>
                </c:pt>
                <c:pt idx="80">
                  <c:v>2.2111111111111121</c:v>
                </c:pt>
                <c:pt idx="81">
                  <c:v>2.2152777777777786</c:v>
                </c:pt>
                <c:pt idx="82">
                  <c:v>2.219444444444445</c:v>
                </c:pt>
                <c:pt idx="83">
                  <c:v>2.2236111111111114</c:v>
                </c:pt>
                <c:pt idx="84">
                  <c:v>2.2277777777777779</c:v>
                </c:pt>
                <c:pt idx="85">
                  <c:v>2.2319444444444443</c:v>
                </c:pt>
                <c:pt idx="86">
                  <c:v>2.2361111111111143</c:v>
                </c:pt>
                <c:pt idx="87">
                  <c:v>2.2402777777777807</c:v>
                </c:pt>
                <c:pt idx="88">
                  <c:v>2.2444444444444471</c:v>
                </c:pt>
                <c:pt idx="89">
                  <c:v>2.2486111111111136</c:v>
                </c:pt>
                <c:pt idx="90">
                  <c:v>2.25277777777778</c:v>
                </c:pt>
                <c:pt idx="91">
                  <c:v>2.2569444444444464</c:v>
                </c:pt>
                <c:pt idx="92">
                  <c:v>2.2611111111111128</c:v>
                </c:pt>
                <c:pt idx="93">
                  <c:v>2.2652777777777793</c:v>
                </c:pt>
                <c:pt idx="94">
                  <c:v>2.2694444444444457</c:v>
                </c:pt>
                <c:pt idx="95">
                  <c:v>2.2736111111111121</c:v>
                </c:pt>
                <c:pt idx="96">
                  <c:v>2.2777777777777786</c:v>
                </c:pt>
                <c:pt idx="97">
                  <c:v>2.281944444444445</c:v>
                </c:pt>
                <c:pt idx="98">
                  <c:v>2.2861111111111114</c:v>
                </c:pt>
                <c:pt idx="99">
                  <c:v>2.2902777777777779</c:v>
                </c:pt>
                <c:pt idx="100">
                  <c:v>2.2944444444444443</c:v>
                </c:pt>
                <c:pt idx="101">
                  <c:v>2.2986111111111107</c:v>
                </c:pt>
                <c:pt idx="102">
                  <c:v>2.3027777777777807</c:v>
                </c:pt>
                <c:pt idx="103">
                  <c:v>2.3069444444444471</c:v>
                </c:pt>
                <c:pt idx="104">
                  <c:v>2.3111111111111136</c:v>
                </c:pt>
                <c:pt idx="105">
                  <c:v>2.31527777777778</c:v>
                </c:pt>
                <c:pt idx="106">
                  <c:v>2.3194444444444464</c:v>
                </c:pt>
                <c:pt idx="107">
                  <c:v>2.3236111111111128</c:v>
                </c:pt>
                <c:pt idx="108">
                  <c:v>2.3277777777777793</c:v>
                </c:pt>
                <c:pt idx="109">
                  <c:v>2.3319444444444457</c:v>
                </c:pt>
                <c:pt idx="110">
                  <c:v>2.3361111111111121</c:v>
                </c:pt>
                <c:pt idx="111">
                  <c:v>2.3402777777777786</c:v>
                </c:pt>
                <c:pt idx="112">
                  <c:v>2.344444444444445</c:v>
                </c:pt>
                <c:pt idx="113">
                  <c:v>2.3486111111111114</c:v>
                </c:pt>
                <c:pt idx="114">
                  <c:v>2.3527777777777779</c:v>
                </c:pt>
                <c:pt idx="115">
                  <c:v>2.3569444444444443</c:v>
                </c:pt>
                <c:pt idx="116">
                  <c:v>2.3611111111111107</c:v>
                </c:pt>
                <c:pt idx="117">
                  <c:v>2.3652777777777771</c:v>
                </c:pt>
                <c:pt idx="118">
                  <c:v>3.0519444444444446</c:v>
                </c:pt>
                <c:pt idx="119">
                  <c:v>3.056111111111111</c:v>
                </c:pt>
                <c:pt idx="120">
                  <c:v>3.0644444444444474</c:v>
                </c:pt>
                <c:pt idx="121">
                  <c:v>3.0686111111111103</c:v>
                </c:pt>
                <c:pt idx="122">
                  <c:v>3.0727777777777767</c:v>
                </c:pt>
                <c:pt idx="123">
                  <c:v>3.0769444444444467</c:v>
                </c:pt>
                <c:pt idx="124">
                  <c:v>3.0811111111111131</c:v>
                </c:pt>
                <c:pt idx="125">
                  <c:v>3.085277777777776</c:v>
                </c:pt>
                <c:pt idx="126">
                  <c:v>3.0894444444444424</c:v>
                </c:pt>
                <c:pt idx="127">
                  <c:v>3.0936111111111124</c:v>
                </c:pt>
                <c:pt idx="128">
                  <c:v>3.0977777777777789</c:v>
                </c:pt>
                <c:pt idx="129">
                  <c:v>3.1019444444444417</c:v>
                </c:pt>
                <c:pt idx="130">
                  <c:v>3.1061111111111082</c:v>
                </c:pt>
                <c:pt idx="131">
                  <c:v>3.1102777777777781</c:v>
                </c:pt>
                <c:pt idx="132">
                  <c:v>3.1144444444444446</c:v>
                </c:pt>
                <c:pt idx="133">
                  <c:v>3.118611111111111</c:v>
                </c:pt>
                <c:pt idx="134">
                  <c:v>3.1227777777777774</c:v>
                </c:pt>
                <c:pt idx="135">
                  <c:v>3.1269444444444474</c:v>
                </c:pt>
                <c:pt idx="136">
                  <c:v>3.1311111111111138</c:v>
                </c:pt>
                <c:pt idx="137">
                  <c:v>3.1352777777777767</c:v>
                </c:pt>
                <c:pt idx="138">
                  <c:v>3.1394444444444431</c:v>
                </c:pt>
                <c:pt idx="139">
                  <c:v>3.1436111111111131</c:v>
                </c:pt>
                <c:pt idx="140">
                  <c:v>3.1477777777777796</c:v>
                </c:pt>
                <c:pt idx="141">
                  <c:v>3.1519444444444424</c:v>
                </c:pt>
                <c:pt idx="142">
                  <c:v>3.1561111111111089</c:v>
                </c:pt>
                <c:pt idx="143">
                  <c:v>3.1602777777777789</c:v>
                </c:pt>
                <c:pt idx="144">
                  <c:v>3.1644444444444453</c:v>
                </c:pt>
                <c:pt idx="145">
                  <c:v>3.1686111111111117</c:v>
                </c:pt>
                <c:pt idx="146">
                  <c:v>3.1727777777777781</c:v>
                </c:pt>
                <c:pt idx="147">
                  <c:v>3.1769444444444481</c:v>
                </c:pt>
                <c:pt idx="148">
                  <c:v>3.1852777777777774</c:v>
                </c:pt>
                <c:pt idx="149">
                  <c:v>3.1894444444444439</c:v>
                </c:pt>
                <c:pt idx="150">
                  <c:v>3.1936111111111138</c:v>
                </c:pt>
                <c:pt idx="151">
                  <c:v>3.2019444444444431</c:v>
                </c:pt>
                <c:pt idx="152">
                  <c:v>3.2061111111111096</c:v>
                </c:pt>
                <c:pt idx="153">
                  <c:v>3.2102777777777796</c:v>
                </c:pt>
                <c:pt idx="154">
                  <c:v>3.9627777777777773</c:v>
                </c:pt>
                <c:pt idx="155">
                  <c:v>3.9669444444444437</c:v>
                </c:pt>
                <c:pt idx="156">
                  <c:v>3.9711111111111101</c:v>
                </c:pt>
                <c:pt idx="157">
                  <c:v>3.9752777777777766</c:v>
                </c:pt>
                <c:pt idx="158">
                  <c:v>3.979444444444443</c:v>
                </c:pt>
                <c:pt idx="159">
                  <c:v>3.983611111111113</c:v>
                </c:pt>
                <c:pt idx="160">
                  <c:v>3.9877777777777794</c:v>
                </c:pt>
                <c:pt idx="161">
                  <c:v>3.9919444444444458</c:v>
                </c:pt>
                <c:pt idx="162">
                  <c:v>3.9961111111111123</c:v>
                </c:pt>
                <c:pt idx="163">
                  <c:v>4.0002777777777787</c:v>
                </c:pt>
                <c:pt idx="164">
                  <c:v>4.0044444444444451</c:v>
                </c:pt>
                <c:pt idx="165">
                  <c:v>4.0086111111111116</c:v>
                </c:pt>
                <c:pt idx="166">
                  <c:v>4.012777777777778</c:v>
                </c:pt>
                <c:pt idx="167">
                  <c:v>4.0169444444444444</c:v>
                </c:pt>
                <c:pt idx="168">
                  <c:v>4.0211111111111109</c:v>
                </c:pt>
                <c:pt idx="169">
                  <c:v>4.0252777777777773</c:v>
                </c:pt>
                <c:pt idx="170">
                  <c:v>4.0294444444444437</c:v>
                </c:pt>
                <c:pt idx="171">
                  <c:v>4.0336111111111101</c:v>
                </c:pt>
                <c:pt idx="172">
                  <c:v>4.0377777777777766</c:v>
                </c:pt>
                <c:pt idx="173">
                  <c:v>4.041944444444443</c:v>
                </c:pt>
                <c:pt idx="174">
                  <c:v>4.0461111111111094</c:v>
                </c:pt>
                <c:pt idx="175">
                  <c:v>4.0502777777777794</c:v>
                </c:pt>
                <c:pt idx="176">
                  <c:v>4.0544444444444458</c:v>
                </c:pt>
                <c:pt idx="177">
                  <c:v>4.0586111111111123</c:v>
                </c:pt>
                <c:pt idx="178">
                  <c:v>4.0627777777777787</c:v>
                </c:pt>
                <c:pt idx="179">
                  <c:v>4.0669444444444451</c:v>
                </c:pt>
                <c:pt idx="180">
                  <c:v>4.0711111111111116</c:v>
                </c:pt>
                <c:pt idx="181">
                  <c:v>4.075277777777778</c:v>
                </c:pt>
                <c:pt idx="182">
                  <c:v>4.0794444444444444</c:v>
                </c:pt>
                <c:pt idx="183">
                  <c:v>4.0836111111111109</c:v>
                </c:pt>
                <c:pt idx="184">
                  <c:v>4.0877777777777773</c:v>
                </c:pt>
                <c:pt idx="185">
                  <c:v>4.0919444444444437</c:v>
                </c:pt>
                <c:pt idx="186">
                  <c:v>4.0961111111111101</c:v>
                </c:pt>
                <c:pt idx="187">
                  <c:v>4.1002777777777766</c:v>
                </c:pt>
                <c:pt idx="188">
                  <c:v>4.104444444444443</c:v>
                </c:pt>
                <c:pt idx="189">
                  <c:v>4.1169444444444458</c:v>
                </c:pt>
              </c:numCache>
            </c:numRef>
          </c:xVal>
          <c:yVal>
            <c:numRef>
              <c:f>'CAI CUADRATICA'!$D$2:$D$191</c:f>
              <c:numCache>
                <c:formatCode>0.0000</c:formatCode>
                <c:ptCount val="190"/>
                <c:pt idx="0">
                  <c:v>1678.4193</c:v>
                </c:pt>
                <c:pt idx="1">
                  <c:v>1678.4224999999999</c:v>
                </c:pt>
                <c:pt idx="2">
                  <c:v>1678.4194</c:v>
                </c:pt>
                <c:pt idx="3">
                  <c:v>1678.4170999999999</c:v>
                </c:pt>
                <c:pt idx="4">
                  <c:v>1678.4146000000001</c:v>
                </c:pt>
                <c:pt idx="5">
                  <c:v>1678.4176</c:v>
                </c:pt>
                <c:pt idx="6">
                  <c:v>1678.4154000000001</c:v>
                </c:pt>
                <c:pt idx="7">
                  <c:v>1678.4241</c:v>
                </c:pt>
                <c:pt idx="8">
                  <c:v>1678.4102</c:v>
                </c:pt>
                <c:pt idx="9">
                  <c:v>1678.4054000000001</c:v>
                </c:pt>
                <c:pt idx="10">
                  <c:v>1678.4146000000001</c:v>
                </c:pt>
                <c:pt idx="11">
                  <c:v>1678.4049</c:v>
                </c:pt>
                <c:pt idx="12">
                  <c:v>1678.4070999999999</c:v>
                </c:pt>
                <c:pt idx="13">
                  <c:v>1678.4046000000001</c:v>
                </c:pt>
                <c:pt idx="14">
                  <c:v>1678.4039</c:v>
                </c:pt>
                <c:pt idx="15">
                  <c:v>1678.4015999999999</c:v>
                </c:pt>
                <c:pt idx="16">
                  <c:v>1678.4104</c:v>
                </c:pt>
                <c:pt idx="17">
                  <c:v>1678.4084</c:v>
                </c:pt>
                <c:pt idx="18">
                  <c:v>1678.4009000000001</c:v>
                </c:pt>
                <c:pt idx="19">
                  <c:v>1678.4023999999999</c:v>
                </c:pt>
                <c:pt idx="20">
                  <c:v>1678.3987999999999</c:v>
                </c:pt>
                <c:pt idx="21">
                  <c:v>1678.3979999999999</c:v>
                </c:pt>
                <c:pt idx="22">
                  <c:v>1678.3988999999999</c:v>
                </c:pt>
                <c:pt idx="23">
                  <c:v>1678.3995</c:v>
                </c:pt>
                <c:pt idx="24">
                  <c:v>1678.4001000000001</c:v>
                </c:pt>
                <c:pt idx="25">
                  <c:v>1678.4077</c:v>
                </c:pt>
                <c:pt idx="26">
                  <c:v>1678.3970999999999</c:v>
                </c:pt>
                <c:pt idx="27">
                  <c:v>1678.3988999999999</c:v>
                </c:pt>
                <c:pt idx="28">
                  <c:v>1678.3995</c:v>
                </c:pt>
                <c:pt idx="29">
                  <c:v>1678.3964000000001</c:v>
                </c:pt>
                <c:pt idx="30">
                  <c:v>1678.3988999999999</c:v>
                </c:pt>
                <c:pt idx="31">
                  <c:v>1678.3972000000001</c:v>
                </c:pt>
                <c:pt idx="32">
                  <c:v>1678.3992000000001</c:v>
                </c:pt>
                <c:pt idx="33">
                  <c:v>1678.3965000000001</c:v>
                </c:pt>
                <c:pt idx="34">
                  <c:v>1678.3975</c:v>
                </c:pt>
                <c:pt idx="35">
                  <c:v>1678.4037000000001</c:v>
                </c:pt>
                <c:pt idx="36">
                  <c:v>1678.3978</c:v>
                </c:pt>
                <c:pt idx="37">
                  <c:v>1678.4006999999999</c:v>
                </c:pt>
                <c:pt idx="38">
                  <c:v>1678.3988999999999</c:v>
                </c:pt>
                <c:pt idx="39">
                  <c:v>1678.4250999999999</c:v>
                </c:pt>
                <c:pt idx="40">
                  <c:v>1678.4241999999999</c:v>
                </c:pt>
                <c:pt idx="41">
                  <c:v>1678.4255000000001</c:v>
                </c:pt>
                <c:pt idx="42">
                  <c:v>1678.4239</c:v>
                </c:pt>
                <c:pt idx="43">
                  <c:v>1678.4245000000001</c:v>
                </c:pt>
                <c:pt idx="44">
                  <c:v>1678.4208000000001</c:v>
                </c:pt>
                <c:pt idx="45">
                  <c:v>1678.4239</c:v>
                </c:pt>
                <c:pt idx="46">
                  <c:v>1678.4242999999999</c:v>
                </c:pt>
                <c:pt idx="47">
                  <c:v>1678.4218000000001</c:v>
                </c:pt>
                <c:pt idx="48">
                  <c:v>1678.4201</c:v>
                </c:pt>
                <c:pt idx="49">
                  <c:v>1678.4228000000001</c:v>
                </c:pt>
                <c:pt idx="50">
                  <c:v>1678.4212</c:v>
                </c:pt>
                <c:pt idx="51">
                  <c:v>1678.4174</c:v>
                </c:pt>
                <c:pt idx="52">
                  <c:v>1678.4250999999999</c:v>
                </c:pt>
                <c:pt idx="53">
                  <c:v>1678.4122</c:v>
                </c:pt>
                <c:pt idx="54">
                  <c:v>1678.4211</c:v>
                </c:pt>
                <c:pt idx="55">
                  <c:v>1678.4187999999999</c:v>
                </c:pt>
                <c:pt idx="56">
                  <c:v>1678.4188999999999</c:v>
                </c:pt>
                <c:pt idx="57">
                  <c:v>1678.4202</c:v>
                </c:pt>
                <c:pt idx="58">
                  <c:v>1678.4212</c:v>
                </c:pt>
                <c:pt idx="59">
                  <c:v>1678.4173000000001</c:v>
                </c:pt>
                <c:pt idx="60">
                  <c:v>1678.4146000000001</c:v>
                </c:pt>
                <c:pt idx="61">
                  <c:v>1678.4167</c:v>
                </c:pt>
                <c:pt idx="62">
                  <c:v>1678.4184</c:v>
                </c:pt>
                <c:pt idx="63">
                  <c:v>1678.4182000000001</c:v>
                </c:pt>
                <c:pt idx="64">
                  <c:v>1678.4151999999999</c:v>
                </c:pt>
                <c:pt idx="65">
                  <c:v>1678.4159</c:v>
                </c:pt>
                <c:pt idx="66">
                  <c:v>1678.412</c:v>
                </c:pt>
                <c:pt idx="67">
                  <c:v>1678.4156</c:v>
                </c:pt>
                <c:pt idx="68">
                  <c:v>1678.4142999999999</c:v>
                </c:pt>
                <c:pt idx="69">
                  <c:v>1678.4197999999999</c:v>
                </c:pt>
                <c:pt idx="70">
                  <c:v>1678.4132</c:v>
                </c:pt>
                <c:pt idx="71">
                  <c:v>1678.4199000000001</c:v>
                </c:pt>
                <c:pt idx="72">
                  <c:v>1678.4214999999999</c:v>
                </c:pt>
                <c:pt idx="73">
                  <c:v>1678.4219000000001</c:v>
                </c:pt>
                <c:pt idx="74">
                  <c:v>1678.4229</c:v>
                </c:pt>
                <c:pt idx="75">
                  <c:v>1678.4150999999999</c:v>
                </c:pt>
                <c:pt idx="76">
                  <c:v>1678.4154000000001</c:v>
                </c:pt>
                <c:pt idx="77">
                  <c:v>1678.4159999999999</c:v>
                </c:pt>
                <c:pt idx="78">
                  <c:v>1678.4561000000001</c:v>
                </c:pt>
                <c:pt idx="79">
                  <c:v>1678.4512999999999</c:v>
                </c:pt>
                <c:pt idx="80">
                  <c:v>1678.4491</c:v>
                </c:pt>
                <c:pt idx="81">
                  <c:v>1678.4518</c:v>
                </c:pt>
                <c:pt idx="82">
                  <c:v>1678.4503</c:v>
                </c:pt>
                <c:pt idx="83">
                  <c:v>1678.4482</c:v>
                </c:pt>
                <c:pt idx="84">
                  <c:v>1678.4475</c:v>
                </c:pt>
                <c:pt idx="85">
                  <c:v>1678.4539</c:v>
                </c:pt>
                <c:pt idx="86">
                  <c:v>1678.453</c:v>
                </c:pt>
                <c:pt idx="87">
                  <c:v>1678.4469999999999</c:v>
                </c:pt>
                <c:pt idx="88">
                  <c:v>1678.4432999999999</c:v>
                </c:pt>
                <c:pt idx="89">
                  <c:v>1678.4455</c:v>
                </c:pt>
                <c:pt idx="90">
                  <c:v>1678.4407000000001</c:v>
                </c:pt>
                <c:pt idx="91">
                  <c:v>1678.4425000000001</c:v>
                </c:pt>
                <c:pt idx="92">
                  <c:v>1678.4434000000001</c:v>
                </c:pt>
                <c:pt idx="93">
                  <c:v>1678.442</c:v>
                </c:pt>
                <c:pt idx="94">
                  <c:v>1678.442</c:v>
                </c:pt>
                <c:pt idx="95">
                  <c:v>1678.4432999999999</c:v>
                </c:pt>
                <c:pt idx="96">
                  <c:v>1678.4392</c:v>
                </c:pt>
                <c:pt idx="97">
                  <c:v>1678.4391000000001</c:v>
                </c:pt>
                <c:pt idx="98">
                  <c:v>1678.4408000000001</c:v>
                </c:pt>
                <c:pt idx="99">
                  <c:v>1678.4378999999999</c:v>
                </c:pt>
                <c:pt idx="100">
                  <c:v>1678.4381000000001</c:v>
                </c:pt>
                <c:pt idx="101">
                  <c:v>1678.4383</c:v>
                </c:pt>
                <c:pt idx="102">
                  <c:v>1678.4359999999999</c:v>
                </c:pt>
                <c:pt idx="103">
                  <c:v>1678.4401</c:v>
                </c:pt>
                <c:pt idx="104">
                  <c:v>1678.4364</c:v>
                </c:pt>
                <c:pt idx="105">
                  <c:v>1678.4384</c:v>
                </c:pt>
                <c:pt idx="106">
                  <c:v>1678.4408000000001</c:v>
                </c:pt>
                <c:pt idx="107">
                  <c:v>1678.4396999999999</c:v>
                </c:pt>
                <c:pt idx="108">
                  <c:v>1678.4396999999999</c:v>
                </c:pt>
                <c:pt idx="109">
                  <c:v>1678.4381000000001</c:v>
                </c:pt>
                <c:pt idx="110">
                  <c:v>1678.4412</c:v>
                </c:pt>
                <c:pt idx="111">
                  <c:v>1678.4429</c:v>
                </c:pt>
                <c:pt idx="112">
                  <c:v>1678.4416000000001</c:v>
                </c:pt>
                <c:pt idx="113">
                  <c:v>1678.4422</c:v>
                </c:pt>
                <c:pt idx="114">
                  <c:v>1678.441</c:v>
                </c:pt>
                <c:pt idx="115">
                  <c:v>1678.4537</c:v>
                </c:pt>
                <c:pt idx="116">
                  <c:v>1678.4409000000001</c:v>
                </c:pt>
                <c:pt idx="117">
                  <c:v>1678.4412</c:v>
                </c:pt>
                <c:pt idx="118">
                  <c:v>1678.4177</c:v>
                </c:pt>
                <c:pt idx="119">
                  <c:v>1678.4286</c:v>
                </c:pt>
                <c:pt idx="120">
                  <c:v>1678.4257</c:v>
                </c:pt>
                <c:pt idx="121">
                  <c:v>1678.4196999999999</c:v>
                </c:pt>
                <c:pt idx="122">
                  <c:v>1678.4301</c:v>
                </c:pt>
                <c:pt idx="123">
                  <c:v>1678.4173000000001</c:v>
                </c:pt>
                <c:pt idx="124">
                  <c:v>1678.4159</c:v>
                </c:pt>
                <c:pt idx="125">
                  <c:v>1678.4201</c:v>
                </c:pt>
                <c:pt idx="126">
                  <c:v>1678.4168</c:v>
                </c:pt>
                <c:pt idx="127">
                  <c:v>1678.4193</c:v>
                </c:pt>
                <c:pt idx="128">
                  <c:v>1678.4157</c:v>
                </c:pt>
                <c:pt idx="129">
                  <c:v>1678.4127000000001</c:v>
                </c:pt>
                <c:pt idx="130">
                  <c:v>1678.4099000000001</c:v>
                </c:pt>
                <c:pt idx="131">
                  <c:v>1678.4166</c:v>
                </c:pt>
                <c:pt idx="132">
                  <c:v>1678.4201</c:v>
                </c:pt>
                <c:pt idx="133">
                  <c:v>1678.4137000000001</c:v>
                </c:pt>
                <c:pt idx="134">
                  <c:v>1678.4121</c:v>
                </c:pt>
                <c:pt idx="135">
                  <c:v>1678.4105999999999</c:v>
                </c:pt>
                <c:pt idx="136">
                  <c:v>1678.4256</c:v>
                </c:pt>
                <c:pt idx="137">
                  <c:v>1678.4168</c:v>
                </c:pt>
                <c:pt idx="138">
                  <c:v>1678.4301</c:v>
                </c:pt>
                <c:pt idx="139">
                  <c:v>1678.4146000000001</c:v>
                </c:pt>
                <c:pt idx="140">
                  <c:v>1678.4112</c:v>
                </c:pt>
                <c:pt idx="141">
                  <c:v>1678.4113</c:v>
                </c:pt>
                <c:pt idx="142">
                  <c:v>1678.4112</c:v>
                </c:pt>
                <c:pt idx="143">
                  <c:v>1678.4106999999999</c:v>
                </c:pt>
                <c:pt idx="144">
                  <c:v>1678.4167</c:v>
                </c:pt>
                <c:pt idx="145">
                  <c:v>1678.4164000000001</c:v>
                </c:pt>
                <c:pt idx="146">
                  <c:v>1678.4129</c:v>
                </c:pt>
                <c:pt idx="147">
                  <c:v>1678.4156</c:v>
                </c:pt>
                <c:pt idx="148">
                  <c:v>1678.4155000000001</c:v>
                </c:pt>
                <c:pt idx="149">
                  <c:v>1678.4157</c:v>
                </c:pt>
                <c:pt idx="150">
                  <c:v>1678.4209000000001</c:v>
                </c:pt>
                <c:pt idx="151">
                  <c:v>1678.4139</c:v>
                </c:pt>
                <c:pt idx="152">
                  <c:v>1678.4284</c:v>
                </c:pt>
                <c:pt idx="153">
                  <c:v>1678.4190000000001</c:v>
                </c:pt>
                <c:pt idx="154">
                  <c:v>1678.4163000000001</c:v>
                </c:pt>
                <c:pt idx="155">
                  <c:v>1678.4164000000001</c:v>
                </c:pt>
                <c:pt idx="156">
                  <c:v>1678.4169999999999</c:v>
                </c:pt>
                <c:pt idx="157">
                  <c:v>1678.4160999999999</c:v>
                </c:pt>
                <c:pt idx="158">
                  <c:v>1678.4152999999999</c:v>
                </c:pt>
                <c:pt idx="159">
                  <c:v>1678.4151999999999</c:v>
                </c:pt>
                <c:pt idx="160">
                  <c:v>1678.4126000000001</c:v>
                </c:pt>
                <c:pt idx="161">
                  <c:v>1678.4135000000001</c:v>
                </c:pt>
                <c:pt idx="162">
                  <c:v>1678.4141</c:v>
                </c:pt>
                <c:pt idx="163">
                  <c:v>1678.4119000000001</c:v>
                </c:pt>
                <c:pt idx="164">
                  <c:v>1678.4121</c:v>
                </c:pt>
                <c:pt idx="165">
                  <c:v>1678.4149</c:v>
                </c:pt>
                <c:pt idx="166">
                  <c:v>1678.412</c:v>
                </c:pt>
                <c:pt idx="167">
                  <c:v>1678.4118000000001</c:v>
                </c:pt>
                <c:pt idx="168">
                  <c:v>1678.4099000000001</c:v>
                </c:pt>
                <c:pt idx="169">
                  <c:v>1678.4114</c:v>
                </c:pt>
                <c:pt idx="170">
                  <c:v>1678.4132</c:v>
                </c:pt>
                <c:pt idx="171">
                  <c:v>1678.4090000000001</c:v>
                </c:pt>
                <c:pt idx="172">
                  <c:v>1678.4115999999999</c:v>
                </c:pt>
                <c:pt idx="173">
                  <c:v>1678.4085</c:v>
                </c:pt>
                <c:pt idx="174">
                  <c:v>1678.4103</c:v>
                </c:pt>
                <c:pt idx="175">
                  <c:v>1678.4087</c:v>
                </c:pt>
                <c:pt idx="176">
                  <c:v>1678.4092000000001</c:v>
                </c:pt>
                <c:pt idx="177">
                  <c:v>1678.4095</c:v>
                </c:pt>
                <c:pt idx="178">
                  <c:v>1678.4061999999999</c:v>
                </c:pt>
                <c:pt idx="179">
                  <c:v>1678.4070999999999</c:v>
                </c:pt>
                <c:pt idx="180">
                  <c:v>1678.4065000000001</c:v>
                </c:pt>
                <c:pt idx="181">
                  <c:v>1678.4079999999999</c:v>
                </c:pt>
                <c:pt idx="182">
                  <c:v>1678.4065000000001</c:v>
                </c:pt>
                <c:pt idx="183">
                  <c:v>1678.4078999999999</c:v>
                </c:pt>
                <c:pt idx="184">
                  <c:v>1678.4078</c:v>
                </c:pt>
                <c:pt idx="185">
                  <c:v>1678.4052999999999</c:v>
                </c:pt>
                <c:pt idx="186">
                  <c:v>1678.4069</c:v>
                </c:pt>
                <c:pt idx="187">
                  <c:v>1678.4058</c:v>
                </c:pt>
                <c:pt idx="188">
                  <c:v>1678.4074000000001</c:v>
                </c:pt>
                <c:pt idx="189">
                  <c:v>1678.4088999999999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6B-43CA-85FE-26389A1E6656}"/>
            </c:ext>
          </c:extLst>
        </c:ser>
        <c:ser>
          <c:idx val="1"/>
          <c:order val="1"/>
          <c:tx>
            <c:v>Corr Deriva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2">
                  <a:lumMod val="85000"/>
                </a:schemeClr>
              </a:solidFill>
              <a:ln cmpd="sng">
                <a:noFill/>
              </a:ln>
            </c:spPr>
          </c:marker>
          <c:xVal>
            <c:numRef>
              <c:f>'CAI CUADRATICA'!$F$2:$F$191</c:f>
              <c:numCache>
                <c:formatCode>General</c:formatCode>
                <c:ptCount val="19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4.5833333333330728E-2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0.10833333333333073</c:v>
                </c:pt>
                <c:pt idx="26">
                  <c:v>0.11249999999999716</c:v>
                </c:pt>
                <c:pt idx="27">
                  <c:v>0.11666666666666714</c:v>
                </c:pt>
                <c:pt idx="28">
                  <c:v>0.12083333333333357</c:v>
                </c:pt>
                <c:pt idx="29">
                  <c:v>0.125</c:v>
                </c:pt>
                <c:pt idx="30">
                  <c:v>0.12916666666666643</c:v>
                </c:pt>
                <c:pt idx="31">
                  <c:v>0.13333333333333286</c:v>
                </c:pt>
                <c:pt idx="32">
                  <c:v>0.13749999999999929</c:v>
                </c:pt>
                <c:pt idx="33">
                  <c:v>0.14166666666666572</c:v>
                </c:pt>
                <c:pt idx="34">
                  <c:v>0.14583333333333215</c:v>
                </c:pt>
                <c:pt idx="35">
                  <c:v>0.14999999999999858</c:v>
                </c:pt>
                <c:pt idx="36">
                  <c:v>0.15416666666666501</c:v>
                </c:pt>
                <c:pt idx="37">
                  <c:v>0.15833333333333144</c:v>
                </c:pt>
                <c:pt idx="38">
                  <c:v>0.16249999999999787</c:v>
                </c:pt>
                <c:pt idx="39">
                  <c:v>1.3844444444444441</c:v>
                </c:pt>
                <c:pt idx="40">
                  <c:v>1.3886111111111106</c:v>
                </c:pt>
                <c:pt idx="41">
                  <c:v>1.392777777777777</c:v>
                </c:pt>
                <c:pt idx="42">
                  <c:v>1.3969444444444434</c:v>
                </c:pt>
                <c:pt idx="43">
                  <c:v>1.4011111111111099</c:v>
                </c:pt>
                <c:pt idx="44">
                  <c:v>1.4052777777777763</c:v>
                </c:pt>
                <c:pt idx="45">
                  <c:v>1.4094444444444427</c:v>
                </c:pt>
                <c:pt idx="46">
                  <c:v>1.4136111111111092</c:v>
                </c:pt>
                <c:pt idx="47">
                  <c:v>1.4177777777777791</c:v>
                </c:pt>
                <c:pt idx="48">
                  <c:v>1.4219444444444456</c:v>
                </c:pt>
                <c:pt idx="49">
                  <c:v>1.426111111111112</c:v>
                </c:pt>
                <c:pt idx="50">
                  <c:v>1.4302777777777784</c:v>
                </c:pt>
                <c:pt idx="51">
                  <c:v>1.4344444444444449</c:v>
                </c:pt>
                <c:pt idx="52">
                  <c:v>1.4386111111111113</c:v>
                </c:pt>
                <c:pt idx="53">
                  <c:v>1.4427777777777777</c:v>
                </c:pt>
                <c:pt idx="54">
                  <c:v>1.4469444444444441</c:v>
                </c:pt>
                <c:pt idx="55">
                  <c:v>1.4511111111111106</c:v>
                </c:pt>
                <c:pt idx="56">
                  <c:v>1.455277777777777</c:v>
                </c:pt>
                <c:pt idx="57">
                  <c:v>1.4594444444444434</c:v>
                </c:pt>
                <c:pt idx="58">
                  <c:v>1.4636111111111099</c:v>
                </c:pt>
                <c:pt idx="59">
                  <c:v>1.4677777777777763</c:v>
                </c:pt>
                <c:pt idx="60">
                  <c:v>1.4719444444444427</c:v>
                </c:pt>
                <c:pt idx="61">
                  <c:v>1.4761111111111092</c:v>
                </c:pt>
                <c:pt idx="62">
                  <c:v>1.4802777777777756</c:v>
                </c:pt>
                <c:pt idx="63">
                  <c:v>1.4844444444444456</c:v>
                </c:pt>
                <c:pt idx="64">
                  <c:v>1.488611111111112</c:v>
                </c:pt>
                <c:pt idx="65">
                  <c:v>1.4927777777777784</c:v>
                </c:pt>
                <c:pt idx="66">
                  <c:v>1.4969444444444449</c:v>
                </c:pt>
                <c:pt idx="67">
                  <c:v>1.5011111111111113</c:v>
                </c:pt>
                <c:pt idx="68">
                  <c:v>1.5052777777777777</c:v>
                </c:pt>
                <c:pt idx="69">
                  <c:v>1.5094444444444441</c:v>
                </c:pt>
                <c:pt idx="70">
                  <c:v>1.5136111111111106</c:v>
                </c:pt>
                <c:pt idx="71">
                  <c:v>1.517777777777777</c:v>
                </c:pt>
                <c:pt idx="72">
                  <c:v>1.5219444444444434</c:v>
                </c:pt>
                <c:pt idx="73">
                  <c:v>1.5261111111111099</c:v>
                </c:pt>
                <c:pt idx="74">
                  <c:v>1.5344444444444427</c:v>
                </c:pt>
                <c:pt idx="75">
                  <c:v>1.5386111111111092</c:v>
                </c:pt>
                <c:pt idx="76">
                  <c:v>1.5427777777777756</c:v>
                </c:pt>
                <c:pt idx="77">
                  <c:v>1.546944444444442</c:v>
                </c:pt>
                <c:pt idx="78">
                  <c:v>2.2027777777777793</c:v>
                </c:pt>
                <c:pt idx="79">
                  <c:v>2.2069444444444457</c:v>
                </c:pt>
                <c:pt idx="80">
                  <c:v>2.2111111111111121</c:v>
                </c:pt>
                <c:pt idx="81">
                  <c:v>2.2152777777777786</c:v>
                </c:pt>
                <c:pt idx="82">
                  <c:v>2.219444444444445</c:v>
                </c:pt>
                <c:pt idx="83">
                  <c:v>2.2236111111111114</c:v>
                </c:pt>
                <c:pt idx="84">
                  <c:v>2.2277777777777779</c:v>
                </c:pt>
                <c:pt idx="85">
                  <c:v>2.2319444444444443</c:v>
                </c:pt>
                <c:pt idx="86">
                  <c:v>2.2361111111111143</c:v>
                </c:pt>
                <c:pt idx="87">
                  <c:v>2.2402777777777807</c:v>
                </c:pt>
                <c:pt idx="88">
                  <c:v>2.2444444444444471</c:v>
                </c:pt>
                <c:pt idx="89">
                  <c:v>2.2486111111111136</c:v>
                </c:pt>
                <c:pt idx="90">
                  <c:v>2.25277777777778</c:v>
                </c:pt>
                <c:pt idx="91">
                  <c:v>2.2569444444444464</c:v>
                </c:pt>
                <c:pt idx="92">
                  <c:v>2.2611111111111128</c:v>
                </c:pt>
                <c:pt idx="93">
                  <c:v>2.2652777777777793</c:v>
                </c:pt>
                <c:pt idx="94">
                  <c:v>2.2694444444444457</c:v>
                </c:pt>
                <c:pt idx="95">
                  <c:v>2.2736111111111121</c:v>
                </c:pt>
                <c:pt idx="96">
                  <c:v>2.2777777777777786</c:v>
                </c:pt>
                <c:pt idx="97">
                  <c:v>2.281944444444445</c:v>
                </c:pt>
                <c:pt idx="98">
                  <c:v>2.2861111111111114</c:v>
                </c:pt>
                <c:pt idx="99">
                  <c:v>2.2902777777777779</c:v>
                </c:pt>
                <c:pt idx="100">
                  <c:v>2.2944444444444443</c:v>
                </c:pt>
                <c:pt idx="101">
                  <c:v>2.2986111111111107</c:v>
                </c:pt>
                <c:pt idx="102">
                  <c:v>2.3027777777777807</c:v>
                </c:pt>
                <c:pt idx="103">
                  <c:v>2.3069444444444471</c:v>
                </c:pt>
                <c:pt idx="104">
                  <c:v>2.3111111111111136</c:v>
                </c:pt>
                <c:pt idx="105">
                  <c:v>2.31527777777778</c:v>
                </c:pt>
                <c:pt idx="106">
                  <c:v>2.3194444444444464</c:v>
                </c:pt>
                <c:pt idx="107">
                  <c:v>2.3236111111111128</c:v>
                </c:pt>
                <c:pt idx="108">
                  <c:v>2.3277777777777793</c:v>
                </c:pt>
                <c:pt idx="109">
                  <c:v>2.3319444444444457</c:v>
                </c:pt>
                <c:pt idx="110">
                  <c:v>2.3361111111111121</c:v>
                </c:pt>
                <c:pt idx="111">
                  <c:v>2.3402777777777786</c:v>
                </c:pt>
                <c:pt idx="112">
                  <c:v>2.344444444444445</c:v>
                </c:pt>
                <c:pt idx="113">
                  <c:v>2.3486111111111114</c:v>
                </c:pt>
                <c:pt idx="114">
                  <c:v>2.3527777777777779</c:v>
                </c:pt>
                <c:pt idx="115">
                  <c:v>2.3569444444444443</c:v>
                </c:pt>
                <c:pt idx="116">
                  <c:v>2.3611111111111107</c:v>
                </c:pt>
                <c:pt idx="117">
                  <c:v>2.3652777777777771</c:v>
                </c:pt>
                <c:pt idx="118">
                  <c:v>3.0519444444444446</c:v>
                </c:pt>
                <c:pt idx="119">
                  <c:v>3.056111111111111</c:v>
                </c:pt>
                <c:pt idx="120">
                  <c:v>3.0644444444444474</c:v>
                </c:pt>
                <c:pt idx="121">
                  <c:v>3.0686111111111103</c:v>
                </c:pt>
                <c:pt idx="122">
                  <c:v>3.0727777777777767</c:v>
                </c:pt>
                <c:pt idx="123">
                  <c:v>3.0769444444444467</c:v>
                </c:pt>
                <c:pt idx="124">
                  <c:v>3.0811111111111131</c:v>
                </c:pt>
                <c:pt idx="125">
                  <c:v>3.085277777777776</c:v>
                </c:pt>
                <c:pt idx="126">
                  <c:v>3.0894444444444424</c:v>
                </c:pt>
                <c:pt idx="127">
                  <c:v>3.0936111111111124</c:v>
                </c:pt>
                <c:pt idx="128">
                  <c:v>3.0977777777777789</c:v>
                </c:pt>
                <c:pt idx="129">
                  <c:v>3.1019444444444417</c:v>
                </c:pt>
                <c:pt idx="130">
                  <c:v>3.1061111111111082</c:v>
                </c:pt>
                <c:pt idx="131">
                  <c:v>3.1102777777777781</c:v>
                </c:pt>
                <c:pt idx="132">
                  <c:v>3.1144444444444446</c:v>
                </c:pt>
                <c:pt idx="133">
                  <c:v>3.118611111111111</c:v>
                </c:pt>
                <c:pt idx="134">
                  <c:v>3.1227777777777774</c:v>
                </c:pt>
                <c:pt idx="135">
                  <c:v>3.1269444444444474</c:v>
                </c:pt>
                <c:pt idx="136">
                  <c:v>3.1311111111111138</c:v>
                </c:pt>
                <c:pt idx="137">
                  <c:v>3.1352777777777767</c:v>
                </c:pt>
                <c:pt idx="138">
                  <c:v>3.1394444444444431</c:v>
                </c:pt>
                <c:pt idx="139">
                  <c:v>3.1436111111111131</c:v>
                </c:pt>
                <c:pt idx="140">
                  <c:v>3.1477777777777796</c:v>
                </c:pt>
                <c:pt idx="141">
                  <c:v>3.1519444444444424</c:v>
                </c:pt>
                <c:pt idx="142">
                  <c:v>3.1561111111111089</c:v>
                </c:pt>
                <c:pt idx="143">
                  <c:v>3.1602777777777789</c:v>
                </c:pt>
                <c:pt idx="144">
                  <c:v>3.1644444444444453</c:v>
                </c:pt>
                <c:pt idx="145">
                  <c:v>3.1686111111111117</c:v>
                </c:pt>
                <c:pt idx="146">
                  <c:v>3.1727777777777781</c:v>
                </c:pt>
                <c:pt idx="147">
                  <c:v>3.1769444444444481</c:v>
                </c:pt>
                <c:pt idx="148">
                  <c:v>3.1852777777777774</c:v>
                </c:pt>
                <c:pt idx="149">
                  <c:v>3.1894444444444439</c:v>
                </c:pt>
                <c:pt idx="150">
                  <c:v>3.1936111111111138</c:v>
                </c:pt>
                <c:pt idx="151">
                  <c:v>3.2019444444444431</c:v>
                </c:pt>
                <c:pt idx="152">
                  <c:v>3.2061111111111096</c:v>
                </c:pt>
                <c:pt idx="153">
                  <c:v>3.2102777777777796</c:v>
                </c:pt>
                <c:pt idx="154">
                  <c:v>3.9627777777777773</c:v>
                </c:pt>
                <c:pt idx="155">
                  <c:v>3.9669444444444437</c:v>
                </c:pt>
                <c:pt idx="156">
                  <c:v>3.9711111111111101</c:v>
                </c:pt>
                <c:pt idx="157">
                  <c:v>3.9752777777777766</c:v>
                </c:pt>
                <c:pt idx="158">
                  <c:v>3.979444444444443</c:v>
                </c:pt>
                <c:pt idx="159">
                  <c:v>3.983611111111113</c:v>
                </c:pt>
                <c:pt idx="160">
                  <c:v>3.9877777777777794</c:v>
                </c:pt>
                <c:pt idx="161">
                  <c:v>3.9919444444444458</c:v>
                </c:pt>
                <c:pt idx="162">
                  <c:v>3.9961111111111123</c:v>
                </c:pt>
                <c:pt idx="163">
                  <c:v>4.0002777777777787</c:v>
                </c:pt>
                <c:pt idx="164">
                  <c:v>4.0044444444444451</c:v>
                </c:pt>
                <c:pt idx="165">
                  <c:v>4.0086111111111116</c:v>
                </c:pt>
                <c:pt idx="166">
                  <c:v>4.012777777777778</c:v>
                </c:pt>
                <c:pt idx="167">
                  <c:v>4.0169444444444444</c:v>
                </c:pt>
                <c:pt idx="168">
                  <c:v>4.0211111111111109</c:v>
                </c:pt>
                <c:pt idx="169">
                  <c:v>4.0252777777777773</c:v>
                </c:pt>
                <c:pt idx="170">
                  <c:v>4.0294444444444437</c:v>
                </c:pt>
                <c:pt idx="171">
                  <c:v>4.0336111111111101</c:v>
                </c:pt>
                <c:pt idx="172">
                  <c:v>4.0377777777777766</c:v>
                </c:pt>
                <c:pt idx="173">
                  <c:v>4.041944444444443</c:v>
                </c:pt>
                <c:pt idx="174">
                  <c:v>4.0461111111111094</c:v>
                </c:pt>
                <c:pt idx="175">
                  <c:v>4.0502777777777794</c:v>
                </c:pt>
                <c:pt idx="176">
                  <c:v>4.0544444444444458</c:v>
                </c:pt>
                <c:pt idx="177">
                  <c:v>4.0586111111111123</c:v>
                </c:pt>
                <c:pt idx="178">
                  <c:v>4.0627777777777787</c:v>
                </c:pt>
                <c:pt idx="179">
                  <c:v>4.0669444444444451</c:v>
                </c:pt>
                <c:pt idx="180">
                  <c:v>4.0711111111111116</c:v>
                </c:pt>
                <c:pt idx="181">
                  <c:v>4.075277777777778</c:v>
                </c:pt>
                <c:pt idx="182">
                  <c:v>4.0794444444444444</c:v>
                </c:pt>
                <c:pt idx="183">
                  <c:v>4.0836111111111109</c:v>
                </c:pt>
                <c:pt idx="184">
                  <c:v>4.0877777777777773</c:v>
                </c:pt>
                <c:pt idx="185">
                  <c:v>4.0919444444444437</c:v>
                </c:pt>
                <c:pt idx="186">
                  <c:v>4.0961111111111101</c:v>
                </c:pt>
                <c:pt idx="187">
                  <c:v>4.1002777777777766</c:v>
                </c:pt>
                <c:pt idx="188">
                  <c:v>4.104444444444443</c:v>
                </c:pt>
                <c:pt idx="189">
                  <c:v>4.1169444444444458</c:v>
                </c:pt>
              </c:numCache>
            </c:numRef>
          </c:xVal>
          <c:yVal>
            <c:numRef>
              <c:f>'CAI CUADRATICA'!$G$2:$G$191</c:f>
              <c:numCache>
                <c:formatCode>0.0000</c:formatCode>
                <c:ptCount val="190"/>
                <c:pt idx="0">
                  <c:v>1678.4</c:v>
                </c:pt>
                <c:pt idx="1">
                  <c:v>1678.4001165555555</c:v>
                </c:pt>
                <c:pt idx="2">
                  <c:v>1678.4002328888889</c:v>
                </c:pt>
                <c:pt idx="3">
                  <c:v>1678.400349</c:v>
                </c:pt>
                <c:pt idx="4">
                  <c:v>1678.400464888889</c:v>
                </c:pt>
                <c:pt idx="5">
                  <c:v>1678.4005805555557</c:v>
                </c:pt>
                <c:pt idx="6">
                  <c:v>1678.4006960000002</c:v>
                </c:pt>
                <c:pt idx="7">
                  <c:v>1678.4008112222223</c:v>
                </c:pt>
                <c:pt idx="8">
                  <c:v>1678.4010410000001</c:v>
                </c:pt>
                <c:pt idx="9">
                  <c:v>1678.4011555555555</c:v>
                </c:pt>
                <c:pt idx="10">
                  <c:v>1678.4012698888889</c:v>
                </c:pt>
                <c:pt idx="11">
                  <c:v>1678.401384</c:v>
                </c:pt>
                <c:pt idx="12">
                  <c:v>1678.401497888889</c:v>
                </c:pt>
                <c:pt idx="13">
                  <c:v>1678.4016115555557</c:v>
                </c:pt>
                <c:pt idx="14">
                  <c:v>1678.4017250000002</c:v>
                </c:pt>
                <c:pt idx="15">
                  <c:v>1678.4018382222223</c:v>
                </c:pt>
                <c:pt idx="16">
                  <c:v>1678.4019512222224</c:v>
                </c:pt>
                <c:pt idx="17">
                  <c:v>1678.4020640000001</c:v>
                </c:pt>
                <c:pt idx="18">
                  <c:v>1678.4021765555556</c:v>
                </c:pt>
                <c:pt idx="19">
                  <c:v>1678.402288888889</c:v>
                </c:pt>
                <c:pt idx="20">
                  <c:v>1678.4024010000001</c:v>
                </c:pt>
                <c:pt idx="21">
                  <c:v>1678.4025128888891</c:v>
                </c:pt>
                <c:pt idx="22">
                  <c:v>1678.4026245555556</c:v>
                </c:pt>
                <c:pt idx="23">
                  <c:v>1678.402736</c:v>
                </c:pt>
                <c:pt idx="24">
                  <c:v>1678.4028472222224</c:v>
                </c:pt>
                <c:pt idx="25">
                  <c:v>1678.4029582222224</c:v>
                </c:pt>
                <c:pt idx="26">
                  <c:v>1678.4030690000002</c:v>
                </c:pt>
                <c:pt idx="27">
                  <c:v>1678.4031795555557</c:v>
                </c:pt>
                <c:pt idx="28">
                  <c:v>1678.403289888889</c:v>
                </c:pt>
                <c:pt idx="29">
                  <c:v>1678.4034000000001</c:v>
                </c:pt>
                <c:pt idx="30">
                  <c:v>1678.4035098888889</c:v>
                </c:pt>
                <c:pt idx="31">
                  <c:v>1678.4036195555557</c:v>
                </c:pt>
                <c:pt idx="32">
                  <c:v>1678.4037290000001</c:v>
                </c:pt>
                <c:pt idx="33">
                  <c:v>1678.4038382222222</c:v>
                </c:pt>
                <c:pt idx="34">
                  <c:v>1678.4039472222223</c:v>
                </c:pt>
                <c:pt idx="35">
                  <c:v>1678.4040560000001</c:v>
                </c:pt>
                <c:pt idx="36">
                  <c:v>1678.4041645555556</c:v>
                </c:pt>
                <c:pt idx="37">
                  <c:v>1678.404272888889</c:v>
                </c:pt>
                <c:pt idx="38">
                  <c:v>1678.4043810000001</c:v>
                </c:pt>
                <c:pt idx="39">
                  <c:v>1678.4264976513582</c:v>
                </c:pt>
                <c:pt idx="40">
                  <c:v>1678.4265403698766</c:v>
                </c:pt>
                <c:pt idx="41">
                  <c:v>1678.426582866173</c:v>
                </c:pt>
                <c:pt idx="42">
                  <c:v>1678.4266251402471</c:v>
                </c:pt>
                <c:pt idx="43">
                  <c:v>1678.4266671920989</c:v>
                </c:pt>
                <c:pt idx="44">
                  <c:v>1678.4267090217286</c:v>
                </c:pt>
                <c:pt idx="45">
                  <c:v>1678.426750629136</c:v>
                </c:pt>
                <c:pt idx="46">
                  <c:v>1678.4267920143211</c:v>
                </c:pt>
                <c:pt idx="47">
                  <c:v>1678.4268331772842</c:v>
                </c:pt>
                <c:pt idx="48">
                  <c:v>1678.4268741180247</c:v>
                </c:pt>
                <c:pt idx="49">
                  <c:v>1678.4269148365433</c:v>
                </c:pt>
                <c:pt idx="50">
                  <c:v>1678.4269553328395</c:v>
                </c:pt>
                <c:pt idx="51">
                  <c:v>1678.4269956069136</c:v>
                </c:pt>
                <c:pt idx="52">
                  <c:v>1678.4270356587656</c:v>
                </c:pt>
                <c:pt idx="53">
                  <c:v>1678.4270754883951</c:v>
                </c:pt>
                <c:pt idx="54">
                  <c:v>1678.4271150958025</c:v>
                </c:pt>
                <c:pt idx="55">
                  <c:v>1678.4271544809878</c:v>
                </c:pt>
                <c:pt idx="56">
                  <c:v>1678.4271936439507</c:v>
                </c:pt>
                <c:pt idx="57">
                  <c:v>1678.4272325846914</c:v>
                </c:pt>
                <c:pt idx="58">
                  <c:v>1678.4272713032099</c:v>
                </c:pt>
                <c:pt idx="59">
                  <c:v>1678.4273097995062</c:v>
                </c:pt>
                <c:pt idx="60">
                  <c:v>1678.4273480735803</c:v>
                </c:pt>
                <c:pt idx="61">
                  <c:v>1678.4273861254321</c:v>
                </c:pt>
                <c:pt idx="62">
                  <c:v>1678.4274239550618</c:v>
                </c:pt>
                <c:pt idx="63">
                  <c:v>1678.4274615624693</c:v>
                </c:pt>
                <c:pt idx="64">
                  <c:v>1678.4274989476544</c:v>
                </c:pt>
                <c:pt idx="65">
                  <c:v>1678.4275361106174</c:v>
                </c:pt>
                <c:pt idx="66">
                  <c:v>1678.4275730513582</c:v>
                </c:pt>
                <c:pt idx="67">
                  <c:v>1678.4276097698767</c:v>
                </c:pt>
                <c:pt idx="68">
                  <c:v>1678.427646266173</c:v>
                </c:pt>
                <c:pt idx="69">
                  <c:v>1678.4276825402469</c:v>
                </c:pt>
                <c:pt idx="70">
                  <c:v>1678.4277185920989</c:v>
                </c:pt>
                <c:pt idx="71">
                  <c:v>1678.4277544217284</c:v>
                </c:pt>
                <c:pt idx="72">
                  <c:v>1678.4277900291358</c:v>
                </c:pt>
                <c:pt idx="73">
                  <c:v>1678.427825414321</c:v>
                </c:pt>
                <c:pt idx="74">
                  <c:v>1678.4278955180248</c:v>
                </c:pt>
                <c:pt idx="75">
                  <c:v>1678.4279302365433</c:v>
                </c:pt>
                <c:pt idx="76">
                  <c:v>1678.4279647328397</c:v>
                </c:pt>
                <c:pt idx="77">
                  <c:v>1678.4279990069138</c:v>
                </c:pt>
                <c:pt idx="78">
                  <c:v>1678.4306235061729</c:v>
                </c:pt>
                <c:pt idx="79">
                  <c:v>1678.430622580247</c:v>
                </c:pt>
                <c:pt idx="80">
                  <c:v>1678.4306214320989</c:v>
                </c:pt>
                <c:pt idx="81">
                  <c:v>1678.4306200617284</c:v>
                </c:pt>
                <c:pt idx="82">
                  <c:v>1678.4306184691359</c:v>
                </c:pt>
                <c:pt idx="83">
                  <c:v>1678.4306166543211</c:v>
                </c:pt>
                <c:pt idx="84">
                  <c:v>1678.4306146172839</c:v>
                </c:pt>
                <c:pt idx="85">
                  <c:v>1678.4306123580247</c:v>
                </c:pt>
                <c:pt idx="86">
                  <c:v>1678.4306098765433</c:v>
                </c:pt>
                <c:pt idx="87">
                  <c:v>1678.4306071728397</c:v>
                </c:pt>
                <c:pt idx="88">
                  <c:v>1678.4306042469136</c:v>
                </c:pt>
                <c:pt idx="89">
                  <c:v>1678.4306010987655</c:v>
                </c:pt>
                <c:pt idx="90">
                  <c:v>1678.4305977283952</c:v>
                </c:pt>
                <c:pt idx="91">
                  <c:v>1678.4305941358025</c:v>
                </c:pt>
                <c:pt idx="92">
                  <c:v>1678.4305903209877</c:v>
                </c:pt>
                <c:pt idx="93">
                  <c:v>1678.4305862839508</c:v>
                </c:pt>
                <c:pt idx="94">
                  <c:v>1678.4305820246914</c:v>
                </c:pt>
                <c:pt idx="95">
                  <c:v>1678.4305775432099</c:v>
                </c:pt>
                <c:pt idx="96">
                  <c:v>1678.4305728395063</c:v>
                </c:pt>
                <c:pt idx="97">
                  <c:v>1678.4305679135803</c:v>
                </c:pt>
                <c:pt idx="98">
                  <c:v>1678.4305627654321</c:v>
                </c:pt>
                <c:pt idx="99">
                  <c:v>1678.4305573950619</c:v>
                </c:pt>
                <c:pt idx="100">
                  <c:v>1678.4305518024692</c:v>
                </c:pt>
                <c:pt idx="101">
                  <c:v>1678.4305459876543</c:v>
                </c:pt>
                <c:pt idx="102">
                  <c:v>1678.4305399506175</c:v>
                </c:pt>
                <c:pt idx="103">
                  <c:v>1678.4305336913581</c:v>
                </c:pt>
                <c:pt idx="104">
                  <c:v>1678.4305272098766</c:v>
                </c:pt>
                <c:pt idx="105">
                  <c:v>1678.430520506173</c:v>
                </c:pt>
                <c:pt idx="106">
                  <c:v>1678.430513580247</c:v>
                </c:pt>
                <c:pt idx="107">
                  <c:v>1678.4305064320988</c:v>
                </c:pt>
                <c:pt idx="108">
                  <c:v>1678.4304990617286</c:v>
                </c:pt>
                <c:pt idx="109">
                  <c:v>1678.4304914691359</c:v>
                </c:pt>
                <c:pt idx="110">
                  <c:v>1678.4304836543211</c:v>
                </c:pt>
                <c:pt idx="111">
                  <c:v>1678.4304756172839</c:v>
                </c:pt>
                <c:pt idx="112">
                  <c:v>1678.4304673580248</c:v>
                </c:pt>
                <c:pt idx="113">
                  <c:v>1678.4304588765433</c:v>
                </c:pt>
                <c:pt idx="114">
                  <c:v>1678.4304501728395</c:v>
                </c:pt>
                <c:pt idx="115">
                  <c:v>1678.4304412469137</c:v>
                </c:pt>
                <c:pt idx="116">
                  <c:v>1678.4304320987656</c:v>
                </c:pt>
                <c:pt idx="117">
                  <c:v>1678.4304227283951</c:v>
                </c:pt>
                <c:pt idx="118">
                  <c:v>1678.4258425091359</c:v>
                </c:pt>
                <c:pt idx="119">
                  <c:v>1678.4257962943211</c:v>
                </c:pt>
                <c:pt idx="120">
                  <c:v>1678.4257031980248</c:v>
                </c:pt>
                <c:pt idx="121">
                  <c:v>1678.4256563165434</c:v>
                </c:pt>
                <c:pt idx="122">
                  <c:v>1678.4256092128396</c:v>
                </c:pt>
                <c:pt idx="123">
                  <c:v>1678.4255618869138</c:v>
                </c:pt>
                <c:pt idx="124">
                  <c:v>1678.4255143387654</c:v>
                </c:pt>
                <c:pt idx="125">
                  <c:v>1678.4254665683952</c:v>
                </c:pt>
                <c:pt idx="126">
                  <c:v>1678.4254185758025</c:v>
                </c:pt>
                <c:pt idx="127">
                  <c:v>1678.4253703609877</c:v>
                </c:pt>
                <c:pt idx="128">
                  <c:v>1678.4253219239506</c:v>
                </c:pt>
                <c:pt idx="129">
                  <c:v>1678.4252732646914</c:v>
                </c:pt>
                <c:pt idx="130">
                  <c:v>1678.42522438321</c:v>
                </c:pt>
                <c:pt idx="131">
                  <c:v>1678.4251752795062</c:v>
                </c:pt>
                <c:pt idx="132">
                  <c:v>1678.4251259535804</c:v>
                </c:pt>
                <c:pt idx="133">
                  <c:v>1678.4250764054323</c:v>
                </c:pt>
                <c:pt idx="134">
                  <c:v>1678.4250266350618</c:v>
                </c:pt>
                <c:pt idx="135">
                  <c:v>1678.4249766424691</c:v>
                </c:pt>
                <c:pt idx="136">
                  <c:v>1678.4249264276543</c:v>
                </c:pt>
                <c:pt idx="137">
                  <c:v>1678.4248759906175</c:v>
                </c:pt>
                <c:pt idx="138">
                  <c:v>1678.4248253313581</c:v>
                </c:pt>
                <c:pt idx="139">
                  <c:v>1678.4247744498766</c:v>
                </c:pt>
                <c:pt idx="140">
                  <c:v>1678.4247233461729</c:v>
                </c:pt>
                <c:pt idx="141">
                  <c:v>1678.424672020247</c:v>
                </c:pt>
                <c:pt idx="142">
                  <c:v>1678.4246204720989</c:v>
                </c:pt>
                <c:pt idx="143">
                  <c:v>1678.4245687017285</c:v>
                </c:pt>
                <c:pt idx="144">
                  <c:v>1678.4245167091358</c:v>
                </c:pt>
                <c:pt idx="145">
                  <c:v>1678.424464494321</c:v>
                </c:pt>
                <c:pt idx="146">
                  <c:v>1678.4244120572841</c:v>
                </c:pt>
                <c:pt idx="147">
                  <c:v>1678.4243593980248</c:v>
                </c:pt>
                <c:pt idx="148">
                  <c:v>1678.4242534128396</c:v>
                </c:pt>
                <c:pt idx="149">
                  <c:v>1678.4242000869137</c:v>
                </c:pt>
                <c:pt idx="150">
                  <c:v>1678.4241465387656</c:v>
                </c:pt>
                <c:pt idx="151">
                  <c:v>1678.4240387758025</c:v>
                </c:pt>
                <c:pt idx="152">
                  <c:v>1678.4239845609877</c:v>
                </c:pt>
                <c:pt idx="153">
                  <c:v>1678.4239301239506</c:v>
                </c:pt>
                <c:pt idx="154">
                  <c:v>1678.4104546883952</c:v>
                </c:pt>
                <c:pt idx="155">
                  <c:v>1678.4103598958025</c:v>
                </c:pt>
                <c:pt idx="156">
                  <c:v>1678.4102648809878</c:v>
                </c:pt>
                <c:pt idx="157">
                  <c:v>1678.4101696439507</c:v>
                </c:pt>
                <c:pt idx="158">
                  <c:v>1678.4100741846914</c:v>
                </c:pt>
                <c:pt idx="159">
                  <c:v>1678.4099785032099</c:v>
                </c:pt>
                <c:pt idx="160">
                  <c:v>1678.4098825995063</c:v>
                </c:pt>
                <c:pt idx="161">
                  <c:v>1678.4097864735804</c:v>
                </c:pt>
                <c:pt idx="162">
                  <c:v>1678.4096901254322</c:v>
                </c:pt>
                <c:pt idx="163">
                  <c:v>1678.4095935550617</c:v>
                </c:pt>
                <c:pt idx="164">
                  <c:v>1678.4094967624692</c:v>
                </c:pt>
                <c:pt idx="165">
                  <c:v>1678.4093997476543</c:v>
                </c:pt>
                <c:pt idx="166">
                  <c:v>1678.4093025106174</c:v>
                </c:pt>
                <c:pt idx="167">
                  <c:v>1678.4092050513582</c:v>
                </c:pt>
                <c:pt idx="168">
                  <c:v>1678.4091073698767</c:v>
                </c:pt>
                <c:pt idx="169">
                  <c:v>1678.4090094661728</c:v>
                </c:pt>
                <c:pt idx="170">
                  <c:v>1678.408911340247</c:v>
                </c:pt>
                <c:pt idx="171">
                  <c:v>1678.4088129920988</c:v>
                </c:pt>
                <c:pt idx="172">
                  <c:v>1678.4087144217285</c:v>
                </c:pt>
                <c:pt idx="173">
                  <c:v>1678.408615629136</c:v>
                </c:pt>
                <c:pt idx="174">
                  <c:v>1678.4085166143211</c:v>
                </c:pt>
                <c:pt idx="175">
                  <c:v>1678.408417377284</c:v>
                </c:pt>
                <c:pt idx="176">
                  <c:v>1678.4083179180247</c:v>
                </c:pt>
                <c:pt idx="177">
                  <c:v>1678.4082182365432</c:v>
                </c:pt>
                <c:pt idx="178">
                  <c:v>1678.4081183328396</c:v>
                </c:pt>
                <c:pt idx="179">
                  <c:v>1678.4080182069138</c:v>
                </c:pt>
                <c:pt idx="180">
                  <c:v>1678.4079178587656</c:v>
                </c:pt>
                <c:pt idx="181">
                  <c:v>1678.4078172883951</c:v>
                </c:pt>
                <c:pt idx="182">
                  <c:v>1678.4077164958026</c:v>
                </c:pt>
                <c:pt idx="183">
                  <c:v>1678.4076154809877</c:v>
                </c:pt>
                <c:pt idx="184">
                  <c:v>1678.4075142439508</c:v>
                </c:pt>
                <c:pt idx="185">
                  <c:v>1678.4074127846914</c:v>
                </c:pt>
                <c:pt idx="186">
                  <c:v>1678.4073111032101</c:v>
                </c:pt>
                <c:pt idx="187">
                  <c:v>1678.4072091995063</c:v>
                </c:pt>
                <c:pt idx="188">
                  <c:v>1678.4071070735804</c:v>
                </c:pt>
                <c:pt idx="189">
                  <c:v>1678.4067993624692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6B-43CA-85FE-26389A1E6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010635"/>
        <c:axId val="1280987801"/>
      </c:scatterChart>
      <c:valAx>
        <c:axId val="63501063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crossAx val="1280987801"/>
        <c:crosses val="autoZero"/>
        <c:crossBetween val="midCat"/>
      </c:valAx>
      <c:valAx>
        <c:axId val="1280987801"/>
        <c:scaling>
          <c:orientation val="minMax"/>
          <c:min val="1678.3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.0000" sourceLinked="1"/>
        <c:majorTickMark val="none"/>
        <c:minorTickMark val="none"/>
        <c:tickLblPos val="nextTo"/>
        <c:spPr>
          <a:ln/>
        </c:spPr>
        <c:crossAx val="635010635"/>
        <c:crosses val="autoZero"/>
        <c:crossBetween val="midCat"/>
      </c:valAx>
    </c:plotArea>
    <c:legend>
      <c:legendPos val="b"/>
      <c:overlay val="0"/>
    </c:legend>
    <c:plotVisOnly val="1"/>
    <c:dispBlanksAs val="zero"/>
    <c:showDLblsOverMax val="1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1"/>
        <c:ser>
          <c:idx val="0"/>
          <c:order val="0"/>
          <c:tx>
            <c:v>Corr Deriva 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2">
                  <a:lumMod val="65000"/>
                </a:schemeClr>
              </a:solidFill>
              <a:ln cmpd="sng">
                <a:noFill/>
              </a:ln>
            </c:spPr>
          </c:marker>
          <c:xVal>
            <c:numRef>
              <c:f>'L3 Corr Deriva'!$F$2:$F$351</c:f>
              <c:numCache>
                <c:formatCode>0.0000</c:formatCode>
                <c:ptCount val="35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4.5833333333330728E-2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0.10833333333333073</c:v>
                </c:pt>
                <c:pt idx="26">
                  <c:v>0.11249999999999716</c:v>
                </c:pt>
                <c:pt idx="27">
                  <c:v>0.11666666666666714</c:v>
                </c:pt>
                <c:pt idx="28">
                  <c:v>0.12083333333333357</c:v>
                </c:pt>
                <c:pt idx="29">
                  <c:v>0.125</c:v>
                </c:pt>
                <c:pt idx="30">
                  <c:v>0.12916666666666643</c:v>
                </c:pt>
                <c:pt idx="31">
                  <c:v>0.13333333333333286</c:v>
                </c:pt>
                <c:pt idx="32">
                  <c:v>0.13749999999999929</c:v>
                </c:pt>
                <c:pt idx="33">
                  <c:v>0.14166666666666572</c:v>
                </c:pt>
                <c:pt idx="34">
                  <c:v>0.14583333333333215</c:v>
                </c:pt>
                <c:pt idx="35">
                  <c:v>0.14999999999999858</c:v>
                </c:pt>
                <c:pt idx="36">
                  <c:v>0.15416666666666501</c:v>
                </c:pt>
                <c:pt idx="37">
                  <c:v>0.15833333333333144</c:v>
                </c:pt>
                <c:pt idx="38">
                  <c:v>0.16249999999999787</c:v>
                </c:pt>
                <c:pt idx="39">
                  <c:v>0.42722222222222328</c:v>
                </c:pt>
                <c:pt idx="40">
                  <c:v>0.43138888888888971</c:v>
                </c:pt>
                <c:pt idx="41">
                  <c:v>0.43555555555555614</c:v>
                </c:pt>
                <c:pt idx="42">
                  <c:v>0.43972222222222257</c:v>
                </c:pt>
                <c:pt idx="43">
                  <c:v>0.443888888888889</c:v>
                </c:pt>
                <c:pt idx="44">
                  <c:v>0.44805555555555543</c:v>
                </c:pt>
                <c:pt idx="45">
                  <c:v>0.45222222222222186</c:v>
                </c:pt>
                <c:pt idx="46">
                  <c:v>0.45638888888888829</c:v>
                </c:pt>
                <c:pt idx="47">
                  <c:v>0.46055555555555472</c:v>
                </c:pt>
                <c:pt idx="48">
                  <c:v>0.46472222222222115</c:v>
                </c:pt>
                <c:pt idx="49">
                  <c:v>0.46888888888888758</c:v>
                </c:pt>
                <c:pt idx="50">
                  <c:v>0.47305555555555401</c:v>
                </c:pt>
                <c:pt idx="51">
                  <c:v>0.47722222222222044</c:v>
                </c:pt>
                <c:pt idx="52">
                  <c:v>0.48138888888888687</c:v>
                </c:pt>
                <c:pt idx="53">
                  <c:v>0.48555555555555685</c:v>
                </c:pt>
                <c:pt idx="54">
                  <c:v>0.48972222222222328</c:v>
                </c:pt>
                <c:pt idx="55">
                  <c:v>0.49388888888888971</c:v>
                </c:pt>
                <c:pt idx="56">
                  <c:v>0.49805555555555614</c:v>
                </c:pt>
                <c:pt idx="57">
                  <c:v>0.50222222222222257</c:v>
                </c:pt>
                <c:pt idx="58">
                  <c:v>0.506388888888889</c:v>
                </c:pt>
                <c:pt idx="59">
                  <c:v>0.51055555555555543</c:v>
                </c:pt>
                <c:pt idx="60">
                  <c:v>0.51472222222222186</c:v>
                </c:pt>
                <c:pt idx="61">
                  <c:v>0.51888888888888829</c:v>
                </c:pt>
                <c:pt idx="62">
                  <c:v>0.52305555555555472</c:v>
                </c:pt>
                <c:pt idx="63">
                  <c:v>0.52722222222222115</c:v>
                </c:pt>
                <c:pt idx="64">
                  <c:v>0.53138888888888758</c:v>
                </c:pt>
                <c:pt idx="65">
                  <c:v>0.53555555555555401</c:v>
                </c:pt>
                <c:pt idx="66">
                  <c:v>0.53972222222222044</c:v>
                </c:pt>
                <c:pt idx="67">
                  <c:v>0.54388888888888687</c:v>
                </c:pt>
                <c:pt idx="68">
                  <c:v>0.5480555555555533</c:v>
                </c:pt>
                <c:pt idx="69">
                  <c:v>0.55222222222222328</c:v>
                </c:pt>
                <c:pt idx="70">
                  <c:v>0.55638888888888971</c:v>
                </c:pt>
                <c:pt idx="71">
                  <c:v>0.56055555555555614</c:v>
                </c:pt>
                <c:pt idx="72">
                  <c:v>0.56472222222222257</c:v>
                </c:pt>
                <c:pt idx="73">
                  <c:v>0.568888888888889</c:v>
                </c:pt>
                <c:pt idx="74">
                  <c:v>0.57305555555555543</c:v>
                </c:pt>
                <c:pt idx="75">
                  <c:v>0.57722222222222186</c:v>
                </c:pt>
                <c:pt idx="76">
                  <c:v>0.58138888888888829</c:v>
                </c:pt>
                <c:pt idx="77">
                  <c:v>0.58555555555555472</c:v>
                </c:pt>
                <c:pt idx="78">
                  <c:v>0.58972222222222115</c:v>
                </c:pt>
                <c:pt idx="79">
                  <c:v>1.3844444444444441</c:v>
                </c:pt>
                <c:pt idx="80">
                  <c:v>1.3886111111111106</c:v>
                </c:pt>
                <c:pt idx="81">
                  <c:v>1.392777777777777</c:v>
                </c:pt>
                <c:pt idx="82">
                  <c:v>1.3969444444444434</c:v>
                </c:pt>
                <c:pt idx="83">
                  <c:v>1.4011111111111099</c:v>
                </c:pt>
                <c:pt idx="84">
                  <c:v>1.4052777777777763</c:v>
                </c:pt>
                <c:pt idx="85">
                  <c:v>1.4094444444444427</c:v>
                </c:pt>
                <c:pt idx="86">
                  <c:v>1.4136111111111092</c:v>
                </c:pt>
                <c:pt idx="87">
                  <c:v>1.4177777777777791</c:v>
                </c:pt>
                <c:pt idx="88">
                  <c:v>1.4219444444444456</c:v>
                </c:pt>
                <c:pt idx="89">
                  <c:v>1.426111111111112</c:v>
                </c:pt>
                <c:pt idx="90">
                  <c:v>1.4302777777777784</c:v>
                </c:pt>
                <c:pt idx="91">
                  <c:v>1.4344444444444449</c:v>
                </c:pt>
                <c:pt idx="92">
                  <c:v>1.4386111111111113</c:v>
                </c:pt>
                <c:pt idx="93">
                  <c:v>1.4427777777777777</c:v>
                </c:pt>
                <c:pt idx="94">
                  <c:v>1.4469444444444441</c:v>
                </c:pt>
                <c:pt idx="95">
                  <c:v>1.4511111111111106</c:v>
                </c:pt>
                <c:pt idx="96">
                  <c:v>1.455277777777777</c:v>
                </c:pt>
                <c:pt idx="97">
                  <c:v>1.4594444444444434</c:v>
                </c:pt>
                <c:pt idx="98">
                  <c:v>1.4636111111111099</c:v>
                </c:pt>
                <c:pt idx="99">
                  <c:v>1.4677777777777763</c:v>
                </c:pt>
                <c:pt idx="100">
                  <c:v>1.4719444444444427</c:v>
                </c:pt>
                <c:pt idx="101">
                  <c:v>1.4761111111111092</c:v>
                </c:pt>
                <c:pt idx="102">
                  <c:v>1.4802777777777756</c:v>
                </c:pt>
                <c:pt idx="103">
                  <c:v>1.4844444444444456</c:v>
                </c:pt>
                <c:pt idx="104">
                  <c:v>1.488611111111112</c:v>
                </c:pt>
                <c:pt idx="105">
                  <c:v>1.4927777777777784</c:v>
                </c:pt>
                <c:pt idx="106">
                  <c:v>1.4969444444444449</c:v>
                </c:pt>
                <c:pt idx="107">
                  <c:v>1.5011111111111113</c:v>
                </c:pt>
                <c:pt idx="108">
                  <c:v>1.5052777777777777</c:v>
                </c:pt>
                <c:pt idx="109">
                  <c:v>1.5094444444444441</c:v>
                </c:pt>
                <c:pt idx="110">
                  <c:v>1.5136111111111106</c:v>
                </c:pt>
                <c:pt idx="111">
                  <c:v>1.517777777777777</c:v>
                </c:pt>
                <c:pt idx="112">
                  <c:v>1.5219444444444434</c:v>
                </c:pt>
                <c:pt idx="113">
                  <c:v>1.5261111111111099</c:v>
                </c:pt>
                <c:pt idx="114">
                  <c:v>1.5344444444444427</c:v>
                </c:pt>
                <c:pt idx="115">
                  <c:v>1.5386111111111092</c:v>
                </c:pt>
                <c:pt idx="116">
                  <c:v>1.5427777777777756</c:v>
                </c:pt>
                <c:pt idx="117">
                  <c:v>1.546944444444442</c:v>
                </c:pt>
                <c:pt idx="118">
                  <c:v>1.7936111111111117</c:v>
                </c:pt>
                <c:pt idx="119">
                  <c:v>1.7977777777777781</c:v>
                </c:pt>
                <c:pt idx="120">
                  <c:v>1.8019444444444446</c:v>
                </c:pt>
                <c:pt idx="121">
                  <c:v>1.806111111111111</c:v>
                </c:pt>
                <c:pt idx="122">
                  <c:v>1.810277777777781</c:v>
                </c:pt>
                <c:pt idx="123">
                  <c:v>1.8144444444444474</c:v>
                </c:pt>
                <c:pt idx="124">
                  <c:v>1.8186111111111103</c:v>
                </c:pt>
                <c:pt idx="125">
                  <c:v>1.8227777777777767</c:v>
                </c:pt>
                <c:pt idx="126">
                  <c:v>1.8269444444444467</c:v>
                </c:pt>
                <c:pt idx="127">
                  <c:v>1.8311111111111131</c:v>
                </c:pt>
                <c:pt idx="128">
                  <c:v>1.835277777777776</c:v>
                </c:pt>
                <c:pt idx="129">
                  <c:v>1.8394444444444424</c:v>
                </c:pt>
                <c:pt idx="130">
                  <c:v>1.8436111111111124</c:v>
                </c:pt>
                <c:pt idx="131">
                  <c:v>1.8477777777777789</c:v>
                </c:pt>
                <c:pt idx="132">
                  <c:v>1.8519444444444417</c:v>
                </c:pt>
                <c:pt idx="133">
                  <c:v>1.8561111111111082</c:v>
                </c:pt>
                <c:pt idx="134">
                  <c:v>1.8602777777777781</c:v>
                </c:pt>
                <c:pt idx="135">
                  <c:v>1.8644444444444446</c:v>
                </c:pt>
                <c:pt idx="136">
                  <c:v>1.868611111111111</c:v>
                </c:pt>
                <c:pt idx="137">
                  <c:v>1.8727777777777774</c:v>
                </c:pt>
                <c:pt idx="138">
                  <c:v>1.8769444444444474</c:v>
                </c:pt>
                <c:pt idx="139">
                  <c:v>1.8811111111111138</c:v>
                </c:pt>
                <c:pt idx="140">
                  <c:v>1.8852777777777767</c:v>
                </c:pt>
                <c:pt idx="141">
                  <c:v>1.8894444444444431</c:v>
                </c:pt>
                <c:pt idx="142">
                  <c:v>1.8936111111111131</c:v>
                </c:pt>
                <c:pt idx="143">
                  <c:v>1.8977777777777796</c:v>
                </c:pt>
                <c:pt idx="144">
                  <c:v>1.9019444444444424</c:v>
                </c:pt>
                <c:pt idx="145">
                  <c:v>1.9061111111111089</c:v>
                </c:pt>
                <c:pt idx="146">
                  <c:v>1.9102777777777789</c:v>
                </c:pt>
                <c:pt idx="147">
                  <c:v>1.9144444444444453</c:v>
                </c:pt>
                <c:pt idx="148">
                  <c:v>1.9186111111111117</c:v>
                </c:pt>
                <c:pt idx="149">
                  <c:v>1.9227777777777781</c:v>
                </c:pt>
                <c:pt idx="150">
                  <c:v>1.9269444444444481</c:v>
                </c:pt>
                <c:pt idx="151">
                  <c:v>1.9311111111111146</c:v>
                </c:pt>
                <c:pt idx="152">
                  <c:v>1.9352777777777774</c:v>
                </c:pt>
                <c:pt idx="153">
                  <c:v>1.9394444444444439</c:v>
                </c:pt>
                <c:pt idx="154">
                  <c:v>1.9436111111111138</c:v>
                </c:pt>
                <c:pt idx="155">
                  <c:v>1.9477777777777803</c:v>
                </c:pt>
                <c:pt idx="156">
                  <c:v>1.9519444444444431</c:v>
                </c:pt>
                <c:pt idx="157">
                  <c:v>1.9561111111111096</c:v>
                </c:pt>
                <c:pt idx="158">
                  <c:v>2.2027777777777793</c:v>
                </c:pt>
                <c:pt idx="159">
                  <c:v>2.2069444444444457</c:v>
                </c:pt>
                <c:pt idx="160">
                  <c:v>2.2111111111111121</c:v>
                </c:pt>
                <c:pt idx="161">
                  <c:v>2.2152777777777786</c:v>
                </c:pt>
                <c:pt idx="162">
                  <c:v>2.219444444444445</c:v>
                </c:pt>
                <c:pt idx="163">
                  <c:v>2.2236111111111114</c:v>
                </c:pt>
                <c:pt idx="164">
                  <c:v>2.2277777777777779</c:v>
                </c:pt>
                <c:pt idx="165">
                  <c:v>2.2319444444444443</c:v>
                </c:pt>
                <c:pt idx="166">
                  <c:v>2.2361111111111143</c:v>
                </c:pt>
                <c:pt idx="167">
                  <c:v>2.2402777777777807</c:v>
                </c:pt>
                <c:pt idx="168">
                  <c:v>2.2444444444444471</c:v>
                </c:pt>
                <c:pt idx="169">
                  <c:v>2.2486111111111136</c:v>
                </c:pt>
                <c:pt idx="170">
                  <c:v>2.25277777777778</c:v>
                </c:pt>
                <c:pt idx="171">
                  <c:v>2.2569444444444464</c:v>
                </c:pt>
                <c:pt idx="172">
                  <c:v>2.2611111111111128</c:v>
                </c:pt>
                <c:pt idx="173">
                  <c:v>2.2652777777777793</c:v>
                </c:pt>
                <c:pt idx="174">
                  <c:v>2.2694444444444457</c:v>
                </c:pt>
                <c:pt idx="175">
                  <c:v>2.2736111111111121</c:v>
                </c:pt>
                <c:pt idx="176">
                  <c:v>2.2777777777777786</c:v>
                </c:pt>
                <c:pt idx="177">
                  <c:v>2.281944444444445</c:v>
                </c:pt>
                <c:pt idx="178">
                  <c:v>2.2861111111111114</c:v>
                </c:pt>
                <c:pt idx="179">
                  <c:v>2.2902777777777779</c:v>
                </c:pt>
                <c:pt idx="180">
                  <c:v>2.2944444444444443</c:v>
                </c:pt>
                <c:pt idx="181">
                  <c:v>2.2986111111111107</c:v>
                </c:pt>
                <c:pt idx="182">
                  <c:v>2.3027777777777807</c:v>
                </c:pt>
                <c:pt idx="183">
                  <c:v>2.3069444444444471</c:v>
                </c:pt>
                <c:pt idx="184">
                  <c:v>2.3111111111111136</c:v>
                </c:pt>
                <c:pt idx="185">
                  <c:v>2.31527777777778</c:v>
                </c:pt>
                <c:pt idx="186">
                  <c:v>2.3194444444444464</c:v>
                </c:pt>
                <c:pt idx="187">
                  <c:v>2.3236111111111128</c:v>
                </c:pt>
                <c:pt idx="188">
                  <c:v>2.3277777777777793</c:v>
                </c:pt>
                <c:pt idx="189">
                  <c:v>2.3319444444444457</c:v>
                </c:pt>
                <c:pt idx="190">
                  <c:v>2.3361111111111121</c:v>
                </c:pt>
                <c:pt idx="191">
                  <c:v>2.3402777777777786</c:v>
                </c:pt>
                <c:pt idx="192">
                  <c:v>2.344444444444445</c:v>
                </c:pt>
                <c:pt idx="193">
                  <c:v>2.3486111111111114</c:v>
                </c:pt>
                <c:pt idx="194">
                  <c:v>2.3527777777777779</c:v>
                </c:pt>
                <c:pt idx="195">
                  <c:v>2.3569444444444443</c:v>
                </c:pt>
                <c:pt idx="196">
                  <c:v>2.3611111111111107</c:v>
                </c:pt>
                <c:pt idx="197">
                  <c:v>2.3652777777777771</c:v>
                </c:pt>
                <c:pt idx="198">
                  <c:v>2.6283333333333339</c:v>
                </c:pt>
                <c:pt idx="199">
                  <c:v>2.6325000000000003</c:v>
                </c:pt>
                <c:pt idx="200">
                  <c:v>2.6366666666666667</c:v>
                </c:pt>
                <c:pt idx="201">
                  <c:v>2.6408333333333331</c:v>
                </c:pt>
                <c:pt idx="202">
                  <c:v>2.6449999999999996</c:v>
                </c:pt>
                <c:pt idx="203">
                  <c:v>2.649166666666666</c:v>
                </c:pt>
                <c:pt idx="204">
                  <c:v>2.6533333333333324</c:v>
                </c:pt>
                <c:pt idx="205">
                  <c:v>2.6574999999999989</c:v>
                </c:pt>
                <c:pt idx="206">
                  <c:v>2.6616666666666653</c:v>
                </c:pt>
                <c:pt idx="207">
                  <c:v>2.6658333333333353</c:v>
                </c:pt>
                <c:pt idx="208">
                  <c:v>2.6700000000000017</c:v>
                </c:pt>
                <c:pt idx="209">
                  <c:v>2.6741666666666681</c:v>
                </c:pt>
                <c:pt idx="210">
                  <c:v>2.6783333333333346</c:v>
                </c:pt>
                <c:pt idx="211">
                  <c:v>2.682500000000001</c:v>
                </c:pt>
                <c:pt idx="212">
                  <c:v>2.6866666666666674</c:v>
                </c:pt>
                <c:pt idx="213">
                  <c:v>2.6908333333333339</c:v>
                </c:pt>
                <c:pt idx="214">
                  <c:v>2.6950000000000003</c:v>
                </c:pt>
                <c:pt idx="215">
                  <c:v>2.6991666666666667</c:v>
                </c:pt>
                <c:pt idx="216">
                  <c:v>2.7033333333333331</c:v>
                </c:pt>
                <c:pt idx="217">
                  <c:v>2.7074999999999996</c:v>
                </c:pt>
                <c:pt idx="218">
                  <c:v>2.711666666666666</c:v>
                </c:pt>
                <c:pt idx="219">
                  <c:v>2.7158333333333324</c:v>
                </c:pt>
                <c:pt idx="220">
                  <c:v>2.7199999999999989</c:v>
                </c:pt>
                <c:pt idx="221">
                  <c:v>2.7241666666666653</c:v>
                </c:pt>
                <c:pt idx="222">
                  <c:v>2.7283333333333317</c:v>
                </c:pt>
                <c:pt idx="223">
                  <c:v>2.7325000000000017</c:v>
                </c:pt>
                <c:pt idx="224">
                  <c:v>2.7366666666666681</c:v>
                </c:pt>
                <c:pt idx="225">
                  <c:v>2.7408333333333346</c:v>
                </c:pt>
                <c:pt idx="226">
                  <c:v>2.745000000000001</c:v>
                </c:pt>
                <c:pt idx="227">
                  <c:v>2.7491666666666674</c:v>
                </c:pt>
                <c:pt idx="228">
                  <c:v>2.7533333333333339</c:v>
                </c:pt>
                <c:pt idx="229">
                  <c:v>2.7575000000000003</c:v>
                </c:pt>
                <c:pt idx="230">
                  <c:v>2.7616666666666667</c:v>
                </c:pt>
                <c:pt idx="231">
                  <c:v>2.7658333333333331</c:v>
                </c:pt>
                <c:pt idx="232">
                  <c:v>2.7699999999999996</c:v>
                </c:pt>
                <c:pt idx="233">
                  <c:v>2.774166666666666</c:v>
                </c:pt>
                <c:pt idx="234">
                  <c:v>2.7783333333333324</c:v>
                </c:pt>
                <c:pt idx="235">
                  <c:v>2.7824999999999989</c:v>
                </c:pt>
                <c:pt idx="236">
                  <c:v>2.7866666666666653</c:v>
                </c:pt>
                <c:pt idx="237">
                  <c:v>2.7908333333333317</c:v>
                </c:pt>
                <c:pt idx="238">
                  <c:v>3.0519444444444446</c:v>
                </c:pt>
                <c:pt idx="239">
                  <c:v>3.056111111111111</c:v>
                </c:pt>
                <c:pt idx="240">
                  <c:v>3.0644444444444474</c:v>
                </c:pt>
                <c:pt idx="241">
                  <c:v>3.0686111111111103</c:v>
                </c:pt>
                <c:pt idx="242">
                  <c:v>3.0727777777777767</c:v>
                </c:pt>
                <c:pt idx="243">
                  <c:v>3.0769444444444467</c:v>
                </c:pt>
                <c:pt idx="244">
                  <c:v>3.0811111111111131</c:v>
                </c:pt>
                <c:pt idx="245">
                  <c:v>3.085277777777776</c:v>
                </c:pt>
                <c:pt idx="246">
                  <c:v>3.0894444444444424</c:v>
                </c:pt>
                <c:pt idx="247">
                  <c:v>3.0936111111111124</c:v>
                </c:pt>
                <c:pt idx="248">
                  <c:v>3.0977777777777789</c:v>
                </c:pt>
                <c:pt idx="249">
                  <c:v>3.1019444444444417</c:v>
                </c:pt>
                <c:pt idx="250">
                  <c:v>3.1061111111111082</c:v>
                </c:pt>
                <c:pt idx="251">
                  <c:v>3.1102777777777781</c:v>
                </c:pt>
                <c:pt idx="252">
                  <c:v>3.1144444444444446</c:v>
                </c:pt>
                <c:pt idx="253">
                  <c:v>3.118611111111111</c:v>
                </c:pt>
                <c:pt idx="254">
                  <c:v>3.1227777777777774</c:v>
                </c:pt>
                <c:pt idx="255">
                  <c:v>3.1269444444444474</c:v>
                </c:pt>
                <c:pt idx="256">
                  <c:v>3.1311111111111138</c:v>
                </c:pt>
                <c:pt idx="257">
                  <c:v>3.1352777777777767</c:v>
                </c:pt>
                <c:pt idx="258">
                  <c:v>3.1394444444444431</c:v>
                </c:pt>
                <c:pt idx="259">
                  <c:v>3.1436111111111131</c:v>
                </c:pt>
                <c:pt idx="260">
                  <c:v>3.1477777777777796</c:v>
                </c:pt>
                <c:pt idx="261">
                  <c:v>3.1519444444444424</c:v>
                </c:pt>
                <c:pt idx="262">
                  <c:v>3.1561111111111089</c:v>
                </c:pt>
                <c:pt idx="263">
                  <c:v>3.1602777777777789</c:v>
                </c:pt>
                <c:pt idx="264">
                  <c:v>3.1644444444444453</c:v>
                </c:pt>
                <c:pt idx="265">
                  <c:v>3.1686111111111117</c:v>
                </c:pt>
                <c:pt idx="266">
                  <c:v>3.1727777777777781</c:v>
                </c:pt>
                <c:pt idx="267">
                  <c:v>3.1769444444444481</c:v>
                </c:pt>
                <c:pt idx="268">
                  <c:v>3.1852777777777774</c:v>
                </c:pt>
                <c:pt idx="269">
                  <c:v>3.1894444444444439</c:v>
                </c:pt>
                <c:pt idx="270">
                  <c:v>3.1936111111111138</c:v>
                </c:pt>
                <c:pt idx="271">
                  <c:v>3.2019444444444431</c:v>
                </c:pt>
                <c:pt idx="272">
                  <c:v>3.2061111111111096</c:v>
                </c:pt>
                <c:pt idx="273">
                  <c:v>3.2102777777777796</c:v>
                </c:pt>
                <c:pt idx="274">
                  <c:v>3.4769444444444453</c:v>
                </c:pt>
                <c:pt idx="275">
                  <c:v>3.4811111111111117</c:v>
                </c:pt>
                <c:pt idx="276">
                  <c:v>3.4852777777777781</c:v>
                </c:pt>
                <c:pt idx="277">
                  <c:v>3.4894444444444446</c:v>
                </c:pt>
                <c:pt idx="278">
                  <c:v>3.4936111111111146</c:v>
                </c:pt>
                <c:pt idx="279">
                  <c:v>3.497777777777781</c:v>
                </c:pt>
                <c:pt idx="280">
                  <c:v>3.5019444444444439</c:v>
                </c:pt>
                <c:pt idx="281">
                  <c:v>3.5061111111111103</c:v>
                </c:pt>
                <c:pt idx="282">
                  <c:v>3.5102777777777803</c:v>
                </c:pt>
                <c:pt idx="283">
                  <c:v>3.5144444444444467</c:v>
                </c:pt>
                <c:pt idx="284">
                  <c:v>3.5186111111111096</c:v>
                </c:pt>
                <c:pt idx="285">
                  <c:v>3.522777777777776</c:v>
                </c:pt>
                <c:pt idx="286">
                  <c:v>3.526944444444446</c:v>
                </c:pt>
                <c:pt idx="287">
                  <c:v>3.5311111111111124</c:v>
                </c:pt>
                <c:pt idx="288">
                  <c:v>3.5352777777777753</c:v>
                </c:pt>
                <c:pt idx="289">
                  <c:v>3.5394444444444417</c:v>
                </c:pt>
                <c:pt idx="290">
                  <c:v>3.5436111111111117</c:v>
                </c:pt>
                <c:pt idx="291">
                  <c:v>3.5477777777777781</c:v>
                </c:pt>
                <c:pt idx="292">
                  <c:v>3.5519444444444446</c:v>
                </c:pt>
                <c:pt idx="293">
                  <c:v>3.556111111111111</c:v>
                </c:pt>
                <c:pt idx="294">
                  <c:v>3.560277777777781</c:v>
                </c:pt>
                <c:pt idx="295">
                  <c:v>3.5644444444444474</c:v>
                </c:pt>
                <c:pt idx="296">
                  <c:v>3.5686111111111103</c:v>
                </c:pt>
                <c:pt idx="297">
                  <c:v>3.5727777777777767</c:v>
                </c:pt>
                <c:pt idx="298">
                  <c:v>3.5769444444444467</c:v>
                </c:pt>
                <c:pt idx="299">
                  <c:v>3.5811111111111131</c:v>
                </c:pt>
                <c:pt idx="300">
                  <c:v>3.585277777777776</c:v>
                </c:pt>
                <c:pt idx="301">
                  <c:v>3.5894444444444424</c:v>
                </c:pt>
                <c:pt idx="302">
                  <c:v>3.5936111111111124</c:v>
                </c:pt>
                <c:pt idx="303">
                  <c:v>3.5977777777777789</c:v>
                </c:pt>
                <c:pt idx="304">
                  <c:v>3.6019444444444417</c:v>
                </c:pt>
                <c:pt idx="305">
                  <c:v>3.6061111111111082</c:v>
                </c:pt>
                <c:pt idx="306">
                  <c:v>3.6102777777777781</c:v>
                </c:pt>
                <c:pt idx="307">
                  <c:v>3.6144444444444446</c:v>
                </c:pt>
                <c:pt idx="308">
                  <c:v>3.618611111111111</c:v>
                </c:pt>
                <c:pt idx="309">
                  <c:v>3.6227777777777774</c:v>
                </c:pt>
                <c:pt idx="310">
                  <c:v>3.6269444444444474</c:v>
                </c:pt>
                <c:pt idx="311">
                  <c:v>3.6311111111111138</c:v>
                </c:pt>
                <c:pt idx="312">
                  <c:v>3.6352777777777767</c:v>
                </c:pt>
                <c:pt idx="313">
                  <c:v>3.6394444444444431</c:v>
                </c:pt>
                <c:pt idx="314">
                  <c:v>3.9627777777777773</c:v>
                </c:pt>
                <c:pt idx="315">
                  <c:v>3.9669444444444437</c:v>
                </c:pt>
                <c:pt idx="316">
                  <c:v>3.9711111111111101</c:v>
                </c:pt>
                <c:pt idx="317">
                  <c:v>3.9752777777777766</c:v>
                </c:pt>
                <c:pt idx="318">
                  <c:v>3.979444444444443</c:v>
                </c:pt>
                <c:pt idx="319">
                  <c:v>3.983611111111113</c:v>
                </c:pt>
                <c:pt idx="320">
                  <c:v>3.9877777777777794</c:v>
                </c:pt>
                <c:pt idx="321">
                  <c:v>3.9919444444444458</c:v>
                </c:pt>
                <c:pt idx="322">
                  <c:v>3.9961111111111123</c:v>
                </c:pt>
                <c:pt idx="323">
                  <c:v>4.0002777777777787</c:v>
                </c:pt>
                <c:pt idx="324">
                  <c:v>4.0044444444444451</c:v>
                </c:pt>
                <c:pt idx="325">
                  <c:v>4.0086111111111116</c:v>
                </c:pt>
                <c:pt idx="326">
                  <c:v>4.012777777777778</c:v>
                </c:pt>
                <c:pt idx="327">
                  <c:v>4.0169444444444444</c:v>
                </c:pt>
                <c:pt idx="328">
                  <c:v>4.0211111111111109</c:v>
                </c:pt>
                <c:pt idx="329">
                  <c:v>4.0252777777777773</c:v>
                </c:pt>
                <c:pt idx="330">
                  <c:v>4.0294444444444437</c:v>
                </c:pt>
                <c:pt idx="331">
                  <c:v>4.0336111111111101</c:v>
                </c:pt>
                <c:pt idx="332">
                  <c:v>4.0377777777777766</c:v>
                </c:pt>
                <c:pt idx="333">
                  <c:v>4.041944444444443</c:v>
                </c:pt>
                <c:pt idx="334">
                  <c:v>4.0461111111111094</c:v>
                </c:pt>
                <c:pt idx="335">
                  <c:v>4.0502777777777794</c:v>
                </c:pt>
                <c:pt idx="336">
                  <c:v>4.0544444444444458</c:v>
                </c:pt>
                <c:pt idx="337">
                  <c:v>4.0586111111111123</c:v>
                </c:pt>
                <c:pt idx="338">
                  <c:v>4.0627777777777787</c:v>
                </c:pt>
                <c:pt idx="339">
                  <c:v>4.0669444444444451</c:v>
                </c:pt>
                <c:pt idx="340">
                  <c:v>4.0711111111111116</c:v>
                </c:pt>
                <c:pt idx="341">
                  <c:v>4.075277777777778</c:v>
                </c:pt>
                <c:pt idx="342">
                  <c:v>4.0794444444444444</c:v>
                </c:pt>
                <c:pt idx="343">
                  <c:v>4.0836111111111109</c:v>
                </c:pt>
                <c:pt idx="344">
                  <c:v>4.0877777777777773</c:v>
                </c:pt>
                <c:pt idx="345">
                  <c:v>4.0919444444444437</c:v>
                </c:pt>
                <c:pt idx="346">
                  <c:v>4.0961111111111101</c:v>
                </c:pt>
                <c:pt idx="347">
                  <c:v>4.1002777777777766</c:v>
                </c:pt>
                <c:pt idx="348">
                  <c:v>4.104444444444443</c:v>
                </c:pt>
                <c:pt idx="349">
                  <c:v>4.1169444444444458</c:v>
                </c:pt>
              </c:numCache>
            </c:numRef>
          </c:xVal>
          <c:yVal>
            <c:numRef>
              <c:f>'L3 Corr Deriva'!$D$2:$D$351</c:f>
              <c:numCache>
                <c:formatCode>0.0000</c:formatCode>
                <c:ptCount val="350"/>
                <c:pt idx="0">
                  <c:v>1678.4193</c:v>
                </c:pt>
                <c:pt idx="1">
                  <c:v>1678.4224999999999</c:v>
                </c:pt>
                <c:pt idx="2">
                  <c:v>1678.4194</c:v>
                </c:pt>
                <c:pt idx="3">
                  <c:v>1678.4170999999999</c:v>
                </c:pt>
                <c:pt idx="4">
                  <c:v>1678.4146000000001</c:v>
                </c:pt>
                <c:pt idx="5">
                  <c:v>1678.4176</c:v>
                </c:pt>
                <c:pt idx="6">
                  <c:v>1678.4154000000001</c:v>
                </c:pt>
                <c:pt idx="7">
                  <c:v>1678.4241</c:v>
                </c:pt>
                <c:pt idx="8">
                  <c:v>1678.4102</c:v>
                </c:pt>
                <c:pt idx="9">
                  <c:v>1678.4054000000001</c:v>
                </c:pt>
                <c:pt idx="10">
                  <c:v>1678.4146000000001</c:v>
                </c:pt>
                <c:pt idx="11">
                  <c:v>1678.4049</c:v>
                </c:pt>
                <c:pt idx="12">
                  <c:v>1678.4070999999999</c:v>
                </c:pt>
                <c:pt idx="13">
                  <c:v>1678.4046000000001</c:v>
                </c:pt>
                <c:pt idx="14">
                  <c:v>1678.4039</c:v>
                </c:pt>
                <c:pt idx="15">
                  <c:v>1678.4015999999999</c:v>
                </c:pt>
                <c:pt idx="16">
                  <c:v>1678.4104</c:v>
                </c:pt>
                <c:pt idx="17">
                  <c:v>1678.4084</c:v>
                </c:pt>
                <c:pt idx="18">
                  <c:v>1678.4009000000001</c:v>
                </c:pt>
                <c:pt idx="19">
                  <c:v>1678.4023999999999</c:v>
                </c:pt>
                <c:pt idx="20">
                  <c:v>1678.3987999999999</c:v>
                </c:pt>
                <c:pt idx="21">
                  <c:v>1678.3979999999999</c:v>
                </c:pt>
                <c:pt idx="22">
                  <c:v>1678.3988999999999</c:v>
                </c:pt>
                <c:pt idx="23">
                  <c:v>1678.3995</c:v>
                </c:pt>
                <c:pt idx="24">
                  <c:v>1678.4001000000001</c:v>
                </c:pt>
                <c:pt idx="25">
                  <c:v>1678.4077</c:v>
                </c:pt>
                <c:pt idx="26">
                  <c:v>1678.3970999999999</c:v>
                </c:pt>
                <c:pt idx="27">
                  <c:v>1678.3988999999999</c:v>
                </c:pt>
                <c:pt idx="28">
                  <c:v>1678.3995</c:v>
                </c:pt>
                <c:pt idx="29">
                  <c:v>1678.3964000000001</c:v>
                </c:pt>
                <c:pt idx="30">
                  <c:v>1678.3988999999999</c:v>
                </c:pt>
                <c:pt idx="31">
                  <c:v>1678.3972000000001</c:v>
                </c:pt>
                <c:pt idx="32">
                  <c:v>1678.3992000000001</c:v>
                </c:pt>
                <c:pt idx="33">
                  <c:v>1678.3965000000001</c:v>
                </c:pt>
                <c:pt idx="34">
                  <c:v>1678.3975</c:v>
                </c:pt>
                <c:pt idx="35">
                  <c:v>1678.4037000000001</c:v>
                </c:pt>
                <c:pt idx="36">
                  <c:v>1678.3978</c:v>
                </c:pt>
                <c:pt idx="37">
                  <c:v>1678.4006999999999</c:v>
                </c:pt>
                <c:pt idx="38">
                  <c:v>1678.3988999999999</c:v>
                </c:pt>
                <c:pt idx="39">
                  <c:v>1681.6286</c:v>
                </c:pt>
                <c:pt idx="40">
                  <c:v>1681.6289999999999</c:v>
                </c:pt>
                <c:pt idx="41">
                  <c:v>1681.6286</c:v>
                </c:pt>
                <c:pt idx="42">
                  <c:v>1681.6282000000001</c:v>
                </c:pt>
                <c:pt idx="43">
                  <c:v>1681.6298999999999</c:v>
                </c:pt>
                <c:pt idx="44">
                  <c:v>1681.6314</c:v>
                </c:pt>
                <c:pt idx="45">
                  <c:v>1681.6333999999999</c:v>
                </c:pt>
                <c:pt idx="46">
                  <c:v>1681.6334999999999</c:v>
                </c:pt>
                <c:pt idx="47">
                  <c:v>1681.6251</c:v>
                </c:pt>
                <c:pt idx="48">
                  <c:v>1681.6251</c:v>
                </c:pt>
                <c:pt idx="49">
                  <c:v>1681.6219000000001</c:v>
                </c:pt>
                <c:pt idx="50">
                  <c:v>1681.623</c:v>
                </c:pt>
                <c:pt idx="51">
                  <c:v>1681.6192000000001</c:v>
                </c:pt>
                <c:pt idx="52">
                  <c:v>1681.6181999999999</c:v>
                </c:pt>
                <c:pt idx="53">
                  <c:v>1681.6189999999999</c:v>
                </c:pt>
                <c:pt idx="54">
                  <c:v>1681.6164000000001</c:v>
                </c:pt>
                <c:pt idx="55">
                  <c:v>1681.6156000000001</c:v>
                </c:pt>
                <c:pt idx="56">
                  <c:v>1681.6144999999999</c:v>
                </c:pt>
                <c:pt idx="57">
                  <c:v>1681.6132</c:v>
                </c:pt>
                <c:pt idx="58">
                  <c:v>1681.6108999999999</c:v>
                </c:pt>
                <c:pt idx="59">
                  <c:v>1681.6125</c:v>
                </c:pt>
                <c:pt idx="60">
                  <c:v>1681.6112000000001</c:v>
                </c:pt>
                <c:pt idx="61">
                  <c:v>1681.6125</c:v>
                </c:pt>
                <c:pt idx="62">
                  <c:v>1681.6115</c:v>
                </c:pt>
                <c:pt idx="63">
                  <c:v>1681.6102000000001</c:v>
                </c:pt>
                <c:pt idx="64">
                  <c:v>1681.6085</c:v>
                </c:pt>
                <c:pt idx="65">
                  <c:v>1681.6061</c:v>
                </c:pt>
                <c:pt idx="66">
                  <c:v>1681.6056000000001</c:v>
                </c:pt>
                <c:pt idx="67">
                  <c:v>1681.6074000000001</c:v>
                </c:pt>
                <c:pt idx="68">
                  <c:v>1681.6063999999999</c:v>
                </c:pt>
                <c:pt idx="69">
                  <c:v>1681.6067</c:v>
                </c:pt>
                <c:pt idx="70">
                  <c:v>1681.6051</c:v>
                </c:pt>
                <c:pt idx="71">
                  <c:v>1681.606</c:v>
                </c:pt>
                <c:pt idx="72">
                  <c:v>1681.6018999999999</c:v>
                </c:pt>
                <c:pt idx="73">
                  <c:v>1681.606</c:v>
                </c:pt>
                <c:pt idx="74">
                  <c:v>1681.6059</c:v>
                </c:pt>
                <c:pt idx="75">
                  <c:v>1681.6033</c:v>
                </c:pt>
                <c:pt idx="76">
                  <c:v>1681.6032</c:v>
                </c:pt>
                <c:pt idx="77">
                  <c:v>1681.6039000000001</c:v>
                </c:pt>
                <c:pt idx="78">
                  <c:v>1681.5831000000001</c:v>
                </c:pt>
                <c:pt idx="79">
                  <c:v>1678.4250999999999</c:v>
                </c:pt>
                <c:pt idx="80">
                  <c:v>1678.4241999999999</c:v>
                </c:pt>
                <c:pt idx="81">
                  <c:v>1678.4255000000001</c:v>
                </c:pt>
                <c:pt idx="82">
                  <c:v>1678.4239</c:v>
                </c:pt>
                <c:pt idx="83">
                  <c:v>1678.4245000000001</c:v>
                </c:pt>
                <c:pt idx="84">
                  <c:v>1678.4208000000001</c:v>
                </c:pt>
                <c:pt idx="85">
                  <c:v>1678.4239</c:v>
                </c:pt>
                <c:pt idx="86">
                  <c:v>1678.4242999999999</c:v>
                </c:pt>
                <c:pt idx="87">
                  <c:v>1678.4218000000001</c:v>
                </c:pt>
                <c:pt idx="88">
                  <c:v>1678.4201</c:v>
                </c:pt>
                <c:pt idx="89">
                  <c:v>1678.4228000000001</c:v>
                </c:pt>
                <c:pt idx="90">
                  <c:v>1678.4212</c:v>
                </c:pt>
                <c:pt idx="91">
                  <c:v>1678.4174</c:v>
                </c:pt>
                <c:pt idx="92">
                  <c:v>1678.4250999999999</c:v>
                </c:pt>
                <c:pt idx="93">
                  <c:v>1678.4122</c:v>
                </c:pt>
                <c:pt idx="94">
                  <c:v>1678.4211</c:v>
                </c:pt>
                <c:pt idx="95">
                  <c:v>1678.4187999999999</c:v>
                </c:pt>
                <c:pt idx="96">
                  <c:v>1678.4188999999999</c:v>
                </c:pt>
                <c:pt idx="97">
                  <c:v>1678.4202</c:v>
                </c:pt>
                <c:pt idx="98">
                  <c:v>1678.4212</c:v>
                </c:pt>
                <c:pt idx="99">
                  <c:v>1678.4173000000001</c:v>
                </c:pt>
                <c:pt idx="100">
                  <c:v>1678.4146000000001</c:v>
                </c:pt>
                <c:pt idx="101">
                  <c:v>1678.4167</c:v>
                </c:pt>
                <c:pt idx="102">
                  <c:v>1678.4184</c:v>
                </c:pt>
                <c:pt idx="103">
                  <c:v>1678.4182000000001</c:v>
                </c:pt>
                <c:pt idx="104">
                  <c:v>1678.4151999999999</c:v>
                </c:pt>
                <c:pt idx="105">
                  <c:v>1678.4159</c:v>
                </c:pt>
                <c:pt idx="106">
                  <c:v>1678.412</c:v>
                </c:pt>
                <c:pt idx="107">
                  <c:v>1678.4156</c:v>
                </c:pt>
                <c:pt idx="108">
                  <c:v>1678.4142999999999</c:v>
                </c:pt>
                <c:pt idx="109">
                  <c:v>1678.4197999999999</c:v>
                </c:pt>
                <c:pt idx="110">
                  <c:v>1678.4132</c:v>
                </c:pt>
                <c:pt idx="111">
                  <c:v>1678.4199000000001</c:v>
                </c:pt>
                <c:pt idx="112">
                  <c:v>1678.4214999999999</c:v>
                </c:pt>
                <c:pt idx="113">
                  <c:v>1678.4219000000001</c:v>
                </c:pt>
                <c:pt idx="114">
                  <c:v>1678.4229</c:v>
                </c:pt>
                <c:pt idx="115">
                  <c:v>1678.4150999999999</c:v>
                </c:pt>
                <c:pt idx="116">
                  <c:v>1678.4154000000001</c:v>
                </c:pt>
                <c:pt idx="117">
                  <c:v>1678.4159999999999</c:v>
                </c:pt>
                <c:pt idx="118">
                  <c:v>1681.6429000000001</c:v>
                </c:pt>
                <c:pt idx="119">
                  <c:v>1681.6393</c:v>
                </c:pt>
                <c:pt idx="120">
                  <c:v>1681.6383000000001</c:v>
                </c:pt>
                <c:pt idx="121">
                  <c:v>1681.6366</c:v>
                </c:pt>
                <c:pt idx="122">
                  <c:v>1681.636</c:v>
                </c:pt>
                <c:pt idx="123">
                  <c:v>1681.6323</c:v>
                </c:pt>
                <c:pt idx="124">
                  <c:v>1681.6312</c:v>
                </c:pt>
                <c:pt idx="125">
                  <c:v>1681.6278</c:v>
                </c:pt>
                <c:pt idx="126">
                  <c:v>1681.6285</c:v>
                </c:pt>
                <c:pt idx="127">
                  <c:v>1681.6264000000001</c:v>
                </c:pt>
                <c:pt idx="128">
                  <c:v>1681.6224</c:v>
                </c:pt>
                <c:pt idx="129">
                  <c:v>1681.6219000000001</c:v>
                </c:pt>
                <c:pt idx="130">
                  <c:v>1681.6219000000001</c:v>
                </c:pt>
                <c:pt idx="131">
                  <c:v>1681.6188</c:v>
                </c:pt>
                <c:pt idx="132">
                  <c:v>1681.6257000000001</c:v>
                </c:pt>
                <c:pt idx="133">
                  <c:v>1681.6206999999999</c:v>
                </c:pt>
                <c:pt idx="134">
                  <c:v>1681.6162999999999</c:v>
                </c:pt>
                <c:pt idx="135">
                  <c:v>1681.6162999999999</c:v>
                </c:pt>
                <c:pt idx="136">
                  <c:v>1681.6143999999999</c:v>
                </c:pt>
                <c:pt idx="137">
                  <c:v>1681.6157000000001</c:v>
                </c:pt>
                <c:pt idx="138">
                  <c:v>1681.6149</c:v>
                </c:pt>
                <c:pt idx="139">
                  <c:v>1681.6138000000001</c:v>
                </c:pt>
                <c:pt idx="140">
                  <c:v>1681.6129000000001</c:v>
                </c:pt>
                <c:pt idx="141">
                  <c:v>1681.6105</c:v>
                </c:pt>
                <c:pt idx="142">
                  <c:v>1681.6108999999999</c:v>
                </c:pt>
                <c:pt idx="143">
                  <c:v>1681.6152</c:v>
                </c:pt>
                <c:pt idx="144">
                  <c:v>1681.6126999999999</c:v>
                </c:pt>
                <c:pt idx="145">
                  <c:v>1681.6107999999999</c:v>
                </c:pt>
                <c:pt idx="146">
                  <c:v>1681.6089999999999</c:v>
                </c:pt>
                <c:pt idx="147">
                  <c:v>1681.6068</c:v>
                </c:pt>
                <c:pt idx="148">
                  <c:v>1681.6069</c:v>
                </c:pt>
                <c:pt idx="149">
                  <c:v>1681.6051</c:v>
                </c:pt>
                <c:pt idx="150">
                  <c:v>1681.6039000000001</c:v>
                </c:pt>
                <c:pt idx="151">
                  <c:v>1681.6049</c:v>
                </c:pt>
                <c:pt idx="152">
                  <c:v>1681.6056000000001</c:v>
                </c:pt>
                <c:pt idx="153">
                  <c:v>1681.6035999999999</c:v>
                </c:pt>
                <c:pt idx="154">
                  <c:v>1681.6048000000001</c:v>
                </c:pt>
                <c:pt idx="155">
                  <c:v>1681.6031</c:v>
                </c:pt>
                <c:pt idx="156">
                  <c:v>1681.5969</c:v>
                </c:pt>
                <c:pt idx="157">
                  <c:v>1681.6015</c:v>
                </c:pt>
                <c:pt idx="158">
                  <c:v>1678.4561000000001</c:v>
                </c:pt>
                <c:pt idx="159">
                  <c:v>1678.4512999999999</c:v>
                </c:pt>
                <c:pt idx="160">
                  <c:v>1678.4491</c:v>
                </c:pt>
                <c:pt idx="161">
                  <c:v>1678.4518</c:v>
                </c:pt>
                <c:pt idx="162">
                  <c:v>1678.4503</c:v>
                </c:pt>
                <c:pt idx="163">
                  <c:v>1678.4482</c:v>
                </c:pt>
                <c:pt idx="164">
                  <c:v>1678.4475</c:v>
                </c:pt>
                <c:pt idx="165">
                  <c:v>1678.4539</c:v>
                </c:pt>
                <c:pt idx="166">
                  <c:v>1678.453</c:v>
                </c:pt>
                <c:pt idx="167">
                  <c:v>1678.4469999999999</c:v>
                </c:pt>
                <c:pt idx="168">
                  <c:v>1678.4432999999999</c:v>
                </c:pt>
                <c:pt idx="169">
                  <c:v>1678.4455</c:v>
                </c:pt>
                <c:pt idx="170">
                  <c:v>1678.4407000000001</c:v>
                </c:pt>
                <c:pt idx="171">
                  <c:v>1678.4425000000001</c:v>
                </c:pt>
                <c:pt idx="172">
                  <c:v>1678.4434000000001</c:v>
                </c:pt>
                <c:pt idx="173">
                  <c:v>1678.442</c:v>
                </c:pt>
                <c:pt idx="174">
                  <c:v>1678.442</c:v>
                </c:pt>
                <c:pt idx="175">
                  <c:v>1678.4432999999999</c:v>
                </c:pt>
                <c:pt idx="176">
                  <c:v>1678.4392</c:v>
                </c:pt>
                <c:pt idx="177">
                  <c:v>1678.4391000000001</c:v>
                </c:pt>
                <c:pt idx="178">
                  <c:v>1678.4408000000001</c:v>
                </c:pt>
                <c:pt idx="179">
                  <c:v>1678.4378999999999</c:v>
                </c:pt>
                <c:pt idx="180">
                  <c:v>1678.4381000000001</c:v>
                </c:pt>
                <c:pt idx="181">
                  <c:v>1678.4383</c:v>
                </c:pt>
                <c:pt idx="182">
                  <c:v>1678.4359999999999</c:v>
                </c:pt>
                <c:pt idx="183">
                  <c:v>1678.4401</c:v>
                </c:pt>
                <c:pt idx="184">
                  <c:v>1678.4364</c:v>
                </c:pt>
                <c:pt idx="185">
                  <c:v>1678.4384</c:v>
                </c:pt>
                <c:pt idx="186">
                  <c:v>1678.4408000000001</c:v>
                </c:pt>
                <c:pt idx="187">
                  <c:v>1678.4396999999999</c:v>
                </c:pt>
                <c:pt idx="188">
                  <c:v>1678.4396999999999</c:v>
                </c:pt>
                <c:pt idx="189">
                  <c:v>1678.4381000000001</c:v>
                </c:pt>
                <c:pt idx="190">
                  <c:v>1678.4412</c:v>
                </c:pt>
                <c:pt idx="191">
                  <c:v>1678.4429</c:v>
                </c:pt>
                <c:pt idx="192">
                  <c:v>1678.4416000000001</c:v>
                </c:pt>
                <c:pt idx="193">
                  <c:v>1678.4422</c:v>
                </c:pt>
                <c:pt idx="194">
                  <c:v>1678.441</c:v>
                </c:pt>
                <c:pt idx="195">
                  <c:v>1678.4537</c:v>
                </c:pt>
                <c:pt idx="196">
                  <c:v>1678.4409000000001</c:v>
                </c:pt>
                <c:pt idx="197">
                  <c:v>1678.4412</c:v>
                </c:pt>
                <c:pt idx="198">
                  <c:v>1681.6312</c:v>
                </c:pt>
                <c:pt idx="199">
                  <c:v>1681.6275000000001</c:v>
                </c:pt>
                <c:pt idx="200">
                  <c:v>1681.6252999999999</c:v>
                </c:pt>
                <c:pt idx="201">
                  <c:v>1681.6237000000001</c:v>
                </c:pt>
                <c:pt idx="202">
                  <c:v>1681.6221</c:v>
                </c:pt>
                <c:pt idx="203">
                  <c:v>1681.6234999999999</c:v>
                </c:pt>
                <c:pt idx="204">
                  <c:v>1681.6196</c:v>
                </c:pt>
                <c:pt idx="205">
                  <c:v>1681.6212</c:v>
                </c:pt>
                <c:pt idx="206">
                  <c:v>1681.6181999999999</c:v>
                </c:pt>
                <c:pt idx="207">
                  <c:v>1681.6171999999999</c:v>
                </c:pt>
                <c:pt idx="208">
                  <c:v>1681.6176</c:v>
                </c:pt>
                <c:pt idx="209">
                  <c:v>1681.6130000000001</c:v>
                </c:pt>
                <c:pt idx="210">
                  <c:v>1681.6129000000001</c:v>
                </c:pt>
                <c:pt idx="211">
                  <c:v>1681.6115</c:v>
                </c:pt>
                <c:pt idx="212">
                  <c:v>1681.6104</c:v>
                </c:pt>
                <c:pt idx="213">
                  <c:v>1681.6087</c:v>
                </c:pt>
                <c:pt idx="214">
                  <c:v>1681.6102000000001</c:v>
                </c:pt>
                <c:pt idx="215">
                  <c:v>1681.6103000000001</c:v>
                </c:pt>
                <c:pt idx="216">
                  <c:v>1681.6069</c:v>
                </c:pt>
                <c:pt idx="217">
                  <c:v>1681.6081999999999</c:v>
                </c:pt>
                <c:pt idx="218">
                  <c:v>1681.6090999999999</c:v>
                </c:pt>
                <c:pt idx="219">
                  <c:v>1681.6069</c:v>
                </c:pt>
                <c:pt idx="220">
                  <c:v>1681.6066000000001</c:v>
                </c:pt>
                <c:pt idx="221">
                  <c:v>1681.6102000000001</c:v>
                </c:pt>
                <c:pt idx="222">
                  <c:v>1681.6048000000001</c:v>
                </c:pt>
                <c:pt idx="223">
                  <c:v>1681.6042</c:v>
                </c:pt>
                <c:pt idx="224">
                  <c:v>1681.6017999999999</c:v>
                </c:pt>
                <c:pt idx="225">
                  <c:v>1681.6034999999999</c:v>
                </c:pt>
                <c:pt idx="226">
                  <c:v>1681.6061999999999</c:v>
                </c:pt>
                <c:pt idx="227">
                  <c:v>1681.6017999999999</c:v>
                </c:pt>
                <c:pt idx="228">
                  <c:v>1681.6033</c:v>
                </c:pt>
                <c:pt idx="229">
                  <c:v>1681.6017999999999</c:v>
                </c:pt>
                <c:pt idx="230">
                  <c:v>1681.6027999999999</c:v>
                </c:pt>
                <c:pt idx="231">
                  <c:v>1681.6032</c:v>
                </c:pt>
                <c:pt idx="232">
                  <c:v>1681.6014</c:v>
                </c:pt>
                <c:pt idx="233">
                  <c:v>1681.6023</c:v>
                </c:pt>
                <c:pt idx="234">
                  <c:v>1681.6022</c:v>
                </c:pt>
                <c:pt idx="235">
                  <c:v>1681.6029000000001</c:v>
                </c:pt>
                <c:pt idx="236">
                  <c:v>1681.6</c:v>
                </c:pt>
                <c:pt idx="237">
                  <c:v>1681.6007</c:v>
                </c:pt>
                <c:pt idx="238">
                  <c:v>1678.4177</c:v>
                </c:pt>
                <c:pt idx="239">
                  <c:v>1678.4286</c:v>
                </c:pt>
                <c:pt idx="240">
                  <c:v>1678.4257</c:v>
                </c:pt>
                <c:pt idx="241">
                  <c:v>1678.4196999999999</c:v>
                </c:pt>
                <c:pt idx="242">
                  <c:v>1678.4301</c:v>
                </c:pt>
                <c:pt idx="243">
                  <c:v>1678.4173000000001</c:v>
                </c:pt>
                <c:pt idx="244">
                  <c:v>1678.4159</c:v>
                </c:pt>
                <c:pt idx="245">
                  <c:v>1678.4201</c:v>
                </c:pt>
                <c:pt idx="246">
                  <c:v>1678.4168</c:v>
                </c:pt>
                <c:pt idx="247">
                  <c:v>1678.4193</c:v>
                </c:pt>
                <c:pt idx="248">
                  <c:v>1678.4157</c:v>
                </c:pt>
                <c:pt idx="249">
                  <c:v>1678.4127000000001</c:v>
                </c:pt>
                <c:pt idx="250">
                  <c:v>1678.4099000000001</c:v>
                </c:pt>
                <c:pt idx="251">
                  <c:v>1678.4166</c:v>
                </c:pt>
                <c:pt idx="252">
                  <c:v>1678.4201</c:v>
                </c:pt>
                <c:pt idx="253">
                  <c:v>1678.4137000000001</c:v>
                </c:pt>
                <c:pt idx="254">
                  <c:v>1678.4121</c:v>
                </c:pt>
                <c:pt idx="255">
                  <c:v>1678.4105999999999</c:v>
                </c:pt>
                <c:pt idx="256">
                  <c:v>1678.4256</c:v>
                </c:pt>
                <c:pt idx="257">
                  <c:v>1678.4168</c:v>
                </c:pt>
                <c:pt idx="258">
                  <c:v>1678.4301</c:v>
                </c:pt>
                <c:pt idx="259">
                  <c:v>1678.4146000000001</c:v>
                </c:pt>
                <c:pt idx="260">
                  <c:v>1678.4112</c:v>
                </c:pt>
                <c:pt idx="261">
                  <c:v>1678.4113</c:v>
                </c:pt>
                <c:pt idx="262">
                  <c:v>1678.4112</c:v>
                </c:pt>
                <c:pt idx="263">
                  <c:v>1678.4106999999999</c:v>
                </c:pt>
                <c:pt idx="264">
                  <c:v>1678.4167</c:v>
                </c:pt>
                <c:pt idx="265">
                  <c:v>1678.4164000000001</c:v>
                </c:pt>
                <c:pt idx="266">
                  <c:v>1678.4129</c:v>
                </c:pt>
                <c:pt idx="267">
                  <c:v>1678.4156</c:v>
                </c:pt>
                <c:pt idx="268">
                  <c:v>1678.4155000000001</c:v>
                </c:pt>
                <c:pt idx="269">
                  <c:v>1678.4157</c:v>
                </c:pt>
                <c:pt idx="270">
                  <c:v>1678.4209000000001</c:v>
                </c:pt>
                <c:pt idx="271">
                  <c:v>1678.4139</c:v>
                </c:pt>
                <c:pt idx="272">
                  <c:v>1678.4284</c:v>
                </c:pt>
                <c:pt idx="273">
                  <c:v>1678.4190000000001</c:v>
                </c:pt>
                <c:pt idx="274">
                  <c:v>1681.6280999999999</c:v>
                </c:pt>
                <c:pt idx="275">
                  <c:v>1681.6258</c:v>
                </c:pt>
                <c:pt idx="276">
                  <c:v>1681.6264000000001</c:v>
                </c:pt>
                <c:pt idx="277">
                  <c:v>1681.6243999999999</c:v>
                </c:pt>
                <c:pt idx="278">
                  <c:v>1681.6242999999999</c:v>
                </c:pt>
                <c:pt idx="279">
                  <c:v>1681.6233999999999</c:v>
                </c:pt>
                <c:pt idx="280">
                  <c:v>1681.625</c:v>
                </c:pt>
                <c:pt idx="281">
                  <c:v>1681.6216999999999</c:v>
                </c:pt>
                <c:pt idx="282">
                  <c:v>1681.623</c:v>
                </c:pt>
                <c:pt idx="283">
                  <c:v>1681.6232</c:v>
                </c:pt>
                <c:pt idx="284">
                  <c:v>1681.6222</c:v>
                </c:pt>
                <c:pt idx="285">
                  <c:v>1681.6189999999999</c:v>
                </c:pt>
                <c:pt idx="286">
                  <c:v>1681.6188</c:v>
                </c:pt>
                <c:pt idx="287">
                  <c:v>1681.6188999999999</c:v>
                </c:pt>
                <c:pt idx="288">
                  <c:v>1681.6203</c:v>
                </c:pt>
                <c:pt idx="289">
                  <c:v>1681.6185</c:v>
                </c:pt>
                <c:pt idx="290">
                  <c:v>1681.6208999999999</c:v>
                </c:pt>
                <c:pt idx="291">
                  <c:v>1681.6388999999999</c:v>
                </c:pt>
                <c:pt idx="292">
                  <c:v>1681.6186</c:v>
                </c:pt>
                <c:pt idx="293">
                  <c:v>1681.6195</c:v>
                </c:pt>
                <c:pt idx="294">
                  <c:v>1681.6177</c:v>
                </c:pt>
                <c:pt idx="295">
                  <c:v>1681.6172999999999</c:v>
                </c:pt>
                <c:pt idx="296">
                  <c:v>1681.6167</c:v>
                </c:pt>
                <c:pt idx="297">
                  <c:v>1681.6190999999999</c:v>
                </c:pt>
                <c:pt idx="298">
                  <c:v>1681.6153999999999</c:v>
                </c:pt>
                <c:pt idx="299">
                  <c:v>1681.6190999999999</c:v>
                </c:pt>
                <c:pt idx="300">
                  <c:v>1681.6162999999999</c:v>
                </c:pt>
                <c:pt idx="301">
                  <c:v>1681.6146000000001</c:v>
                </c:pt>
                <c:pt idx="302">
                  <c:v>1681.616</c:v>
                </c:pt>
                <c:pt idx="303">
                  <c:v>1681.6162999999999</c:v>
                </c:pt>
                <c:pt idx="304">
                  <c:v>1681.6144999999999</c:v>
                </c:pt>
                <c:pt idx="305">
                  <c:v>1681.6110000000001</c:v>
                </c:pt>
                <c:pt idx="306">
                  <c:v>1681.6153999999999</c:v>
                </c:pt>
                <c:pt idx="307">
                  <c:v>1681.6161999999999</c:v>
                </c:pt>
                <c:pt idx="308">
                  <c:v>1681.6143</c:v>
                </c:pt>
                <c:pt idx="309">
                  <c:v>1681.6153999999999</c:v>
                </c:pt>
                <c:pt idx="310">
                  <c:v>1681.6161</c:v>
                </c:pt>
                <c:pt idx="311">
                  <c:v>1681.6138000000001</c:v>
                </c:pt>
                <c:pt idx="312">
                  <c:v>1681.6134999999999</c:v>
                </c:pt>
                <c:pt idx="313">
                  <c:v>1681.6156000000001</c:v>
                </c:pt>
                <c:pt idx="314">
                  <c:v>1678.4163000000001</c:v>
                </c:pt>
                <c:pt idx="315">
                  <c:v>1678.4164000000001</c:v>
                </c:pt>
                <c:pt idx="316">
                  <c:v>1678.4169999999999</c:v>
                </c:pt>
                <c:pt idx="317">
                  <c:v>1678.4160999999999</c:v>
                </c:pt>
                <c:pt idx="318">
                  <c:v>1678.4152999999999</c:v>
                </c:pt>
                <c:pt idx="319">
                  <c:v>1678.4151999999999</c:v>
                </c:pt>
                <c:pt idx="320">
                  <c:v>1678.4126000000001</c:v>
                </c:pt>
                <c:pt idx="321">
                  <c:v>1678.4135000000001</c:v>
                </c:pt>
                <c:pt idx="322">
                  <c:v>1678.4141</c:v>
                </c:pt>
                <c:pt idx="323">
                  <c:v>1678.4119000000001</c:v>
                </c:pt>
                <c:pt idx="324">
                  <c:v>1678.4121</c:v>
                </c:pt>
                <c:pt idx="325">
                  <c:v>1678.4149</c:v>
                </c:pt>
                <c:pt idx="326">
                  <c:v>1678.412</c:v>
                </c:pt>
                <c:pt idx="327">
                  <c:v>1678.4118000000001</c:v>
                </c:pt>
                <c:pt idx="328">
                  <c:v>1678.4099000000001</c:v>
                </c:pt>
                <c:pt idx="329">
                  <c:v>1678.4114</c:v>
                </c:pt>
                <c:pt idx="330">
                  <c:v>1678.4132</c:v>
                </c:pt>
                <c:pt idx="331">
                  <c:v>1678.4090000000001</c:v>
                </c:pt>
                <c:pt idx="332">
                  <c:v>1678.4115999999999</c:v>
                </c:pt>
                <c:pt idx="333">
                  <c:v>1678.4085</c:v>
                </c:pt>
                <c:pt idx="334">
                  <c:v>1678.4103</c:v>
                </c:pt>
                <c:pt idx="335">
                  <c:v>1678.4087</c:v>
                </c:pt>
                <c:pt idx="336">
                  <c:v>1678.4092000000001</c:v>
                </c:pt>
                <c:pt idx="337">
                  <c:v>1678.4095</c:v>
                </c:pt>
                <c:pt idx="338">
                  <c:v>1678.4061999999999</c:v>
                </c:pt>
                <c:pt idx="339">
                  <c:v>1678.4070999999999</c:v>
                </c:pt>
                <c:pt idx="340">
                  <c:v>1678.4065000000001</c:v>
                </c:pt>
                <c:pt idx="341">
                  <c:v>1678.4079999999999</c:v>
                </c:pt>
                <c:pt idx="342">
                  <c:v>1678.4065000000001</c:v>
                </c:pt>
                <c:pt idx="343">
                  <c:v>1678.4078999999999</c:v>
                </c:pt>
                <c:pt idx="344">
                  <c:v>1678.4078</c:v>
                </c:pt>
                <c:pt idx="345">
                  <c:v>1678.4052999999999</c:v>
                </c:pt>
                <c:pt idx="346">
                  <c:v>1678.4069</c:v>
                </c:pt>
                <c:pt idx="347">
                  <c:v>1678.4058</c:v>
                </c:pt>
                <c:pt idx="348">
                  <c:v>1678.4074000000001</c:v>
                </c:pt>
                <c:pt idx="349">
                  <c:v>1678.4088999999999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C1-4FD7-85E0-9F60D7EF2DF1}"/>
            </c:ext>
          </c:extLst>
        </c:ser>
        <c:ser>
          <c:idx val="1"/>
          <c:order val="1"/>
          <c:tx>
            <c:v>Corr Grav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2">
                  <a:lumMod val="85000"/>
                </a:schemeClr>
              </a:solidFill>
              <a:ln cmpd="sng">
                <a:noFill/>
              </a:ln>
            </c:spPr>
          </c:marker>
          <c:xVal>
            <c:numRef>
              <c:f>'L3 Corr Deriva'!$F$2:$F$351</c:f>
              <c:numCache>
                <c:formatCode>0.0000</c:formatCode>
                <c:ptCount val="35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4.5833333333330728E-2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0.10833333333333073</c:v>
                </c:pt>
                <c:pt idx="26">
                  <c:v>0.11249999999999716</c:v>
                </c:pt>
                <c:pt idx="27">
                  <c:v>0.11666666666666714</c:v>
                </c:pt>
                <c:pt idx="28">
                  <c:v>0.12083333333333357</c:v>
                </c:pt>
                <c:pt idx="29">
                  <c:v>0.125</c:v>
                </c:pt>
                <c:pt idx="30">
                  <c:v>0.12916666666666643</c:v>
                </c:pt>
                <c:pt idx="31">
                  <c:v>0.13333333333333286</c:v>
                </c:pt>
                <c:pt idx="32">
                  <c:v>0.13749999999999929</c:v>
                </c:pt>
                <c:pt idx="33">
                  <c:v>0.14166666666666572</c:v>
                </c:pt>
                <c:pt idx="34">
                  <c:v>0.14583333333333215</c:v>
                </c:pt>
                <c:pt idx="35">
                  <c:v>0.14999999999999858</c:v>
                </c:pt>
                <c:pt idx="36">
                  <c:v>0.15416666666666501</c:v>
                </c:pt>
                <c:pt idx="37">
                  <c:v>0.15833333333333144</c:v>
                </c:pt>
                <c:pt idx="38">
                  <c:v>0.16249999999999787</c:v>
                </c:pt>
                <c:pt idx="39">
                  <c:v>0.42722222222222328</c:v>
                </c:pt>
                <c:pt idx="40">
                  <c:v>0.43138888888888971</c:v>
                </c:pt>
                <c:pt idx="41">
                  <c:v>0.43555555555555614</c:v>
                </c:pt>
                <c:pt idx="42">
                  <c:v>0.43972222222222257</c:v>
                </c:pt>
                <c:pt idx="43">
                  <c:v>0.443888888888889</c:v>
                </c:pt>
                <c:pt idx="44">
                  <c:v>0.44805555555555543</c:v>
                </c:pt>
                <c:pt idx="45">
                  <c:v>0.45222222222222186</c:v>
                </c:pt>
                <c:pt idx="46">
                  <c:v>0.45638888888888829</c:v>
                </c:pt>
                <c:pt idx="47">
                  <c:v>0.46055555555555472</c:v>
                </c:pt>
                <c:pt idx="48">
                  <c:v>0.46472222222222115</c:v>
                </c:pt>
                <c:pt idx="49">
                  <c:v>0.46888888888888758</c:v>
                </c:pt>
                <c:pt idx="50">
                  <c:v>0.47305555555555401</c:v>
                </c:pt>
                <c:pt idx="51">
                  <c:v>0.47722222222222044</c:v>
                </c:pt>
                <c:pt idx="52">
                  <c:v>0.48138888888888687</c:v>
                </c:pt>
                <c:pt idx="53">
                  <c:v>0.48555555555555685</c:v>
                </c:pt>
                <c:pt idx="54">
                  <c:v>0.48972222222222328</c:v>
                </c:pt>
                <c:pt idx="55">
                  <c:v>0.49388888888888971</c:v>
                </c:pt>
                <c:pt idx="56">
                  <c:v>0.49805555555555614</c:v>
                </c:pt>
                <c:pt idx="57">
                  <c:v>0.50222222222222257</c:v>
                </c:pt>
                <c:pt idx="58">
                  <c:v>0.506388888888889</c:v>
                </c:pt>
                <c:pt idx="59">
                  <c:v>0.51055555555555543</c:v>
                </c:pt>
                <c:pt idx="60">
                  <c:v>0.51472222222222186</c:v>
                </c:pt>
                <c:pt idx="61">
                  <c:v>0.51888888888888829</c:v>
                </c:pt>
                <c:pt idx="62">
                  <c:v>0.52305555555555472</c:v>
                </c:pt>
                <c:pt idx="63">
                  <c:v>0.52722222222222115</c:v>
                </c:pt>
                <c:pt idx="64">
                  <c:v>0.53138888888888758</c:v>
                </c:pt>
                <c:pt idx="65">
                  <c:v>0.53555555555555401</c:v>
                </c:pt>
                <c:pt idx="66">
                  <c:v>0.53972222222222044</c:v>
                </c:pt>
                <c:pt idx="67">
                  <c:v>0.54388888888888687</c:v>
                </c:pt>
                <c:pt idx="68">
                  <c:v>0.5480555555555533</c:v>
                </c:pt>
                <c:pt idx="69">
                  <c:v>0.55222222222222328</c:v>
                </c:pt>
                <c:pt idx="70">
                  <c:v>0.55638888888888971</c:v>
                </c:pt>
                <c:pt idx="71">
                  <c:v>0.56055555555555614</c:v>
                </c:pt>
                <c:pt idx="72">
                  <c:v>0.56472222222222257</c:v>
                </c:pt>
                <c:pt idx="73">
                  <c:v>0.568888888888889</c:v>
                </c:pt>
                <c:pt idx="74">
                  <c:v>0.57305555555555543</c:v>
                </c:pt>
                <c:pt idx="75">
                  <c:v>0.57722222222222186</c:v>
                </c:pt>
                <c:pt idx="76">
                  <c:v>0.58138888888888829</c:v>
                </c:pt>
                <c:pt idx="77">
                  <c:v>0.58555555555555472</c:v>
                </c:pt>
                <c:pt idx="78">
                  <c:v>0.58972222222222115</c:v>
                </c:pt>
                <c:pt idx="79">
                  <c:v>1.3844444444444441</c:v>
                </c:pt>
                <c:pt idx="80">
                  <c:v>1.3886111111111106</c:v>
                </c:pt>
                <c:pt idx="81">
                  <c:v>1.392777777777777</c:v>
                </c:pt>
                <c:pt idx="82">
                  <c:v>1.3969444444444434</c:v>
                </c:pt>
                <c:pt idx="83">
                  <c:v>1.4011111111111099</c:v>
                </c:pt>
                <c:pt idx="84">
                  <c:v>1.4052777777777763</c:v>
                </c:pt>
                <c:pt idx="85">
                  <c:v>1.4094444444444427</c:v>
                </c:pt>
                <c:pt idx="86">
                  <c:v>1.4136111111111092</c:v>
                </c:pt>
                <c:pt idx="87">
                  <c:v>1.4177777777777791</c:v>
                </c:pt>
                <c:pt idx="88">
                  <c:v>1.4219444444444456</c:v>
                </c:pt>
                <c:pt idx="89">
                  <c:v>1.426111111111112</c:v>
                </c:pt>
                <c:pt idx="90">
                  <c:v>1.4302777777777784</c:v>
                </c:pt>
                <c:pt idx="91">
                  <c:v>1.4344444444444449</c:v>
                </c:pt>
                <c:pt idx="92">
                  <c:v>1.4386111111111113</c:v>
                </c:pt>
                <c:pt idx="93">
                  <c:v>1.4427777777777777</c:v>
                </c:pt>
                <c:pt idx="94">
                  <c:v>1.4469444444444441</c:v>
                </c:pt>
                <c:pt idx="95">
                  <c:v>1.4511111111111106</c:v>
                </c:pt>
                <c:pt idx="96">
                  <c:v>1.455277777777777</c:v>
                </c:pt>
                <c:pt idx="97">
                  <c:v>1.4594444444444434</c:v>
                </c:pt>
                <c:pt idx="98">
                  <c:v>1.4636111111111099</c:v>
                </c:pt>
                <c:pt idx="99">
                  <c:v>1.4677777777777763</c:v>
                </c:pt>
                <c:pt idx="100">
                  <c:v>1.4719444444444427</c:v>
                </c:pt>
                <c:pt idx="101">
                  <c:v>1.4761111111111092</c:v>
                </c:pt>
                <c:pt idx="102">
                  <c:v>1.4802777777777756</c:v>
                </c:pt>
                <c:pt idx="103">
                  <c:v>1.4844444444444456</c:v>
                </c:pt>
                <c:pt idx="104">
                  <c:v>1.488611111111112</c:v>
                </c:pt>
                <c:pt idx="105">
                  <c:v>1.4927777777777784</c:v>
                </c:pt>
                <c:pt idx="106">
                  <c:v>1.4969444444444449</c:v>
                </c:pt>
                <c:pt idx="107">
                  <c:v>1.5011111111111113</c:v>
                </c:pt>
                <c:pt idx="108">
                  <c:v>1.5052777777777777</c:v>
                </c:pt>
                <c:pt idx="109">
                  <c:v>1.5094444444444441</c:v>
                </c:pt>
                <c:pt idx="110">
                  <c:v>1.5136111111111106</c:v>
                </c:pt>
                <c:pt idx="111">
                  <c:v>1.517777777777777</c:v>
                </c:pt>
                <c:pt idx="112">
                  <c:v>1.5219444444444434</c:v>
                </c:pt>
                <c:pt idx="113">
                  <c:v>1.5261111111111099</c:v>
                </c:pt>
                <c:pt idx="114">
                  <c:v>1.5344444444444427</c:v>
                </c:pt>
                <c:pt idx="115">
                  <c:v>1.5386111111111092</c:v>
                </c:pt>
                <c:pt idx="116">
                  <c:v>1.5427777777777756</c:v>
                </c:pt>
                <c:pt idx="117">
                  <c:v>1.546944444444442</c:v>
                </c:pt>
                <c:pt idx="118">
                  <c:v>1.7936111111111117</c:v>
                </c:pt>
                <c:pt idx="119">
                  <c:v>1.7977777777777781</c:v>
                </c:pt>
                <c:pt idx="120">
                  <c:v>1.8019444444444446</c:v>
                </c:pt>
                <c:pt idx="121">
                  <c:v>1.806111111111111</c:v>
                </c:pt>
                <c:pt idx="122">
                  <c:v>1.810277777777781</c:v>
                </c:pt>
                <c:pt idx="123">
                  <c:v>1.8144444444444474</c:v>
                </c:pt>
                <c:pt idx="124">
                  <c:v>1.8186111111111103</c:v>
                </c:pt>
                <c:pt idx="125">
                  <c:v>1.8227777777777767</c:v>
                </c:pt>
                <c:pt idx="126">
                  <c:v>1.8269444444444467</c:v>
                </c:pt>
                <c:pt idx="127">
                  <c:v>1.8311111111111131</c:v>
                </c:pt>
                <c:pt idx="128">
                  <c:v>1.835277777777776</c:v>
                </c:pt>
                <c:pt idx="129">
                  <c:v>1.8394444444444424</c:v>
                </c:pt>
                <c:pt idx="130">
                  <c:v>1.8436111111111124</c:v>
                </c:pt>
                <c:pt idx="131">
                  <c:v>1.8477777777777789</c:v>
                </c:pt>
                <c:pt idx="132">
                  <c:v>1.8519444444444417</c:v>
                </c:pt>
                <c:pt idx="133">
                  <c:v>1.8561111111111082</c:v>
                </c:pt>
                <c:pt idx="134">
                  <c:v>1.8602777777777781</c:v>
                </c:pt>
                <c:pt idx="135">
                  <c:v>1.8644444444444446</c:v>
                </c:pt>
                <c:pt idx="136">
                  <c:v>1.868611111111111</c:v>
                </c:pt>
                <c:pt idx="137">
                  <c:v>1.8727777777777774</c:v>
                </c:pt>
                <c:pt idx="138">
                  <c:v>1.8769444444444474</c:v>
                </c:pt>
                <c:pt idx="139">
                  <c:v>1.8811111111111138</c:v>
                </c:pt>
                <c:pt idx="140">
                  <c:v>1.8852777777777767</c:v>
                </c:pt>
                <c:pt idx="141">
                  <c:v>1.8894444444444431</c:v>
                </c:pt>
                <c:pt idx="142">
                  <c:v>1.8936111111111131</c:v>
                </c:pt>
                <c:pt idx="143">
                  <c:v>1.8977777777777796</c:v>
                </c:pt>
                <c:pt idx="144">
                  <c:v>1.9019444444444424</c:v>
                </c:pt>
                <c:pt idx="145">
                  <c:v>1.9061111111111089</c:v>
                </c:pt>
                <c:pt idx="146">
                  <c:v>1.9102777777777789</c:v>
                </c:pt>
                <c:pt idx="147">
                  <c:v>1.9144444444444453</c:v>
                </c:pt>
                <c:pt idx="148">
                  <c:v>1.9186111111111117</c:v>
                </c:pt>
                <c:pt idx="149">
                  <c:v>1.9227777777777781</c:v>
                </c:pt>
                <c:pt idx="150">
                  <c:v>1.9269444444444481</c:v>
                </c:pt>
                <c:pt idx="151">
                  <c:v>1.9311111111111146</c:v>
                </c:pt>
                <c:pt idx="152">
                  <c:v>1.9352777777777774</c:v>
                </c:pt>
                <c:pt idx="153">
                  <c:v>1.9394444444444439</c:v>
                </c:pt>
                <c:pt idx="154">
                  <c:v>1.9436111111111138</c:v>
                </c:pt>
                <c:pt idx="155">
                  <c:v>1.9477777777777803</c:v>
                </c:pt>
                <c:pt idx="156">
                  <c:v>1.9519444444444431</c:v>
                </c:pt>
                <c:pt idx="157">
                  <c:v>1.9561111111111096</c:v>
                </c:pt>
                <c:pt idx="158">
                  <c:v>2.2027777777777793</c:v>
                </c:pt>
                <c:pt idx="159">
                  <c:v>2.2069444444444457</c:v>
                </c:pt>
                <c:pt idx="160">
                  <c:v>2.2111111111111121</c:v>
                </c:pt>
                <c:pt idx="161">
                  <c:v>2.2152777777777786</c:v>
                </c:pt>
                <c:pt idx="162">
                  <c:v>2.219444444444445</c:v>
                </c:pt>
                <c:pt idx="163">
                  <c:v>2.2236111111111114</c:v>
                </c:pt>
                <c:pt idx="164">
                  <c:v>2.2277777777777779</c:v>
                </c:pt>
                <c:pt idx="165">
                  <c:v>2.2319444444444443</c:v>
                </c:pt>
                <c:pt idx="166">
                  <c:v>2.2361111111111143</c:v>
                </c:pt>
                <c:pt idx="167">
                  <c:v>2.2402777777777807</c:v>
                </c:pt>
                <c:pt idx="168">
                  <c:v>2.2444444444444471</c:v>
                </c:pt>
                <c:pt idx="169">
                  <c:v>2.2486111111111136</c:v>
                </c:pt>
                <c:pt idx="170">
                  <c:v>2.25277777777778</c:v>
                </c:pt>
                <c:pt idx="171">
                  <c:v>2.2569444444444464</c:v>
                </c:pt>
                <c:pt idx="172">
                  <c:v>2.2611111111111128</c:v>
                </c:pt>
                <c:pt idx="173">
                  <c:v>2.2652777777777793</c:v>
                </c:pt>
                <c:pt idx="174">
                  <c:v>2.2694444444444457</c:v>
                </c:pt>
                <c:pt idx="175">
                  <c:v>2.2736111111111121</c:v>
                </c:pt>
                <c:pt idx="176">
                  <c:v>2.2777777777777786</c:v>
                </c:pt>
                <c:pt idx="177">
                  <c:v>2.281944444444445</c:v>
                </c:pt>
                <c:pt idx="178">
                  <c:v>2.2861111111111114</c:v>
                </c:pt>
                <c:pt idx="179">
                  <c:v>2.2902777777777779</c:v>
                </c:pt>
                <c:pt idx="180">
                  <c:v>2.2944444444444443</c:v>
                </c:pt>
                <c:pt idx="181">
                  <c:v>2.2986111111111107</c:v>
                </c:pt>
                <c:pt idx="182">
                  <c:v>2.3027777777777807</c:v>
                </c:pt>
                <c:pt idx="183">
                  <c:v>2.3069444444444471</c:v>
                </c:pt>
                <c:pt idx="184">
                  <c:v>2.3111111111111136</c:v>
                </c:pt>
                <c:pt idx="185">
                  <c:v>2.31527777777778</c:v>
                </c:pt>
                <c:pt idx="186">
                  <c:v>2.3194444444444464</c:v>
                </c:pt>
                <c:pt idx="187">
                  <c:v>2.3236111111111128</c:v>
                </c:pt>
                <c:pt idx="188">
                  <c:v>2.3277777777777793</c:v>
                </c:pt>
                <c:pt idx="189">
                  <c:v>2.3319444444444457</c:v>
                </c:pt>
                <c:pt idx="190">
                  <c:v>2.3361111111111121</c:v>
                </c:pt>
                <c:pt idx="191">
                  <c:v>2.3402777777777786</c:v>
                </c:pt>
                <c:pt idx="192">
                  <c:v>2.344444444444445</c:v>
                </c:pt>
                <c:pt idx="193">
                  <c:v>2.3486111111111114</c:v>
                </c:pt>
                <c:pt idx="194">
                  <c:v>2.3527777777777779</c:v>
                </c:pt>
                <c:pt idx="195">
                  <c:v>2.3569444444444443</c:v>
                </c:pt>
                <c:pt idx="196">
                  <c:v>2.3611111111111107</c:v>
                </c:pt>
                <c:pt idx="197">
                  <c:v>2.3652777777777771</c:v>
                </c:pt>
                <c:pt idx="198">
                  <c:v>2.6283333333333339</c:v>
                </c:pt>
                <c:pt idx="199">
                  <c:v>2.6325000000000003</c:v>
                </c:pt>
                <c:pt idx="200">
                  <c:v>2.6366666666666667</c:v>
                </c:pt>
                <c:pt idx="201">
                  <c:v>2.6408333333333331</c:v>
                </c:pt>
                <c:pt idx="202">
                  <c:v>2.6449999999999996</c:v>
                </c:pt>
                <c:pt idx="203">
                  <c:v>2.649166666666666</c:v>
                </c:pt>
                <c:pt idx="204">
                  <c:v>2.6533333333333324</c:v>
                </c:pt>
                <c:pt idx="205">
                  <c:v>2.6574999999999989</c:v>
                </c:pt>
                <c:pt idx="206">
                  <c:v>2.6616666666666653</c:v>
                </c:pt>
                <c:pt idx="207">
                  <c:v>2.6658333333333353</c:v>
                </c:pt>
                <c:pt idx="208">
                  <c:v>2.6700000000000017</c:v>
                </c:pt>
                <c:pt idx="209">
                  <c:v>2.6741666666666681</c:v>
                </c:pt>
                <c:pt idx="210">
                  <c:v>2.6783333333333346</c:v>
                </c:pt>
                <c:pt idx="211">
                  <c:v>2.682500000000001</c:v>
                </c:pt>
                <c:pt idx="212">
                  <c:v>2.6866666666666674</c:v>
                </c:pt>
                <c:pt idx="213">
                  <c:v>2.6908333333333339</c:v>
                </c:pt>
                <c:pt idx="214">
                  <c:v>2.6950000000000003</c:v>
                </c:pt>
                <c:pt idx="215">
                  <c:v>2.6991666666666667</c:v>
                </c:pt>
                <c:pt idx="216">
                  <c:v>2.7033333333333331</c:v>
                </c:pt>
                <c:pt idx="217">
                  <c:v>2.7074999999999996</c:v>
                </c:pt>
                <c:pt idx="218">
                  <c:v>2.711666666666666</c:v>
                </c:pt>
                <c:pt idx="219">
                  <c:v>2.7158333333333324</c:v>
                </c:pt>
                <c:pt idx="220">
                  <c:v>2.7199999999999989</c:v>
                </c:pt>
                <c:pt idx="221">
                  <c:v>2.7241666666666653</c:v>
                </c:pt>
                <c:pt idx="222">
                  <c:v>2.7283333333333317</c:v>
                </c:pt>
                <c:pt idx="223">
                  <c:v>2.7325000000000017</c:v>
                </c:pt>
                <c:pt idx="224">
                  <c:v>2.7366666666666681</c:v>
                </c:pt>
                <c:pt idx="225">
                  <c:v>2.7408333333333346</c:v>
                </c:pt>
                <c:pt idx="226">
                  <c:v>2.745000000000001</c:v>
                </c:pt>
                <c:pt idx="227">
                  <c:v>2.7491666666666674</c:v>
                </c:pt>
                <c:pt idx="228">
                  <c:v>2.7533333333333339</c:v>
                </c:pt>
                <c:pt idx="229">
                  <c:v>2.7575000000000003</c:v>
                </c:pt>
                <c:pt idx="230">
                  <c:v>2.7616666666666667</c:v>
                </c:pt>
                <c:pt idx="231">
                  <c:v>2.7658333333333331</c:v>
                </c:pt>
                <c:pt idx="232">
                  <c:v>2.7699999999999996</c:v>
                </c:pt>
                <c:pt idx="233">
                  <c:v>2.774166666666666</c:v>
                </c:pt>
                <c:pt idx="234">
                  <c:v>2.7783333333333324</c:v>
                </c:pt>
                <c:pt idx="235">
                  <c:v>2.7824999999999989</c:v>
                </c:pt>
                <c:pt idx="236">
                  <c:v>2.7866666666666653</c:v>
                </c:pt>
                <c:pt idx="237">
                  <c:v>2.7908333333333317</c:v>
                </c:pt>
                <c:pt idx="238">
                  <c:v>3.0519444444444446</c:v>
                </c:pt>
                <c:pt idx="239">
                  <c:v>3.056111111111111</c:v>
                </c:pt>
                <c:pt idx="240">
                  <c:v>3.0644444444444474</c:v>
                </c:pt>
                <c:pt idx="241">
                  <c:v>3.0686111111111103</c:v>
                </c:pt>
                <c:pt idx="242">
                  <c:v>3.0727777777777767</c:v>
                </c:pt>
                <c:pt idx="243">
                  <c:v>3.0769444444444467</c:v>
                </c:pt>
                <c:pt idx="244">
                  <c:v>3.0811111111111131</c:v>
                </c:pt>
                <c:pt idx="245">
                  <c:v>3.085277777777776</c:v>
                </c:pt>
                <c:pt idx="246">
                  <c:v>3.0894444444444424</c:v>
                </c:pt>
                <c:pt idx="247">
                  <c:v>3.0936111111111124</c:v>
                </c:pt>
                <c:pt idx="248">
                  <c:v>3.0977777777777789</c:v>
                </c:pt>
                <c:pt idx="249">
                  <c:v>3.1019444444444417</c:v>
                </c:pt>
                <c:pt idx="250">
                  <c:v>3.1061111111111082</c:v>
                </c:pt>
                <c:pt idx="251">
                  <c:v>3.1102777777777781</c:v>
                </c:pt>
                <c:pt idx="252">
                  <c:v>3.1144444444444446</c:v>
                </c:pt>
                <c:pt idx="253">
                  <c:v>3.118611111111111</c:v>
                </c:pt>
                <c:pt idx="254">
                  <c:v>3.1227777777777774</c:v>
                </c:pt>
                <c:pt idx="255">
                  <c:v>3.1269444444444474</c:v>
                </c:pt>
                <c:pt idx="256">
                  <c:v>3.1311111111111138</c:v>
                </c:pt>
                <c:pt idx="257">
                  <c:v>3.1352777777777767</c:v>
                </c:pt>
                <c:pt idx="258">
                  <c:v>3.1394444444444431</c:v>
                </c:pt>
                <c:pt idx="259">
                  <c:v>3.1436111111111131</c:v>
                </c:pt>
                <c:pt idx="260">
                  <c:v>3.1477777777777796</c:v>
                </c:pt>
                <c:pt idx="261">
                  <c:v>3.1519444444444424</c:v>
                </c:pt>
                <c:pt idx="262">
                  <c:v>3.1561111111111089</c:v>
                </c:pt>
                <c:pt idx="263">
                  <c:v>3.1602777777777789</c:v>
                </c:pt>
                <c:pt idx="264">
                  <c:v>3.1644444444444453</c:v>
                </c:pt>
                <c:pt idx="265">
                  <c:v>3.1686111111111117</c:v>
                </c:pt>
                <c:pt idx="266">
                  <c:v>3.1727777777777781</c:v>
                </c:pt>
                <c:pt idx="267">
                  <c:v>3.1769444444444481</c:v>
                </c:pt>
                <c:pt idx="268">
                  <c:v>3.1852777777777774</c:v>
                </c:pt>
                <c:pt idx="269">
                  <c:v>3.1894444444444439</c:v>
                </c:pt>
                <c:pt idx="270">
                  <c:v>3.1936111111111138</c:v>
                </c:pt>
                <c:pt idx="271">
                  <c:v>3.2019444444444431</c:v>
                </c:pt>
                <c:pt idx="272">
                  <c:v>3.2061111111111096</c:v>
                </c:pt>
                <c:pt idx="273">
                  <c:v>3.2102777777777796</c:v>
                </c:pt>
                <c:pt idx="274">
                  <c:v>3.4769444444444453</c:v>
                </c:pt>
                <c:pt idx="275">
                  <c:v>3.4811111111111117</c:v>
                </c:pt>
                <c:pt idx="276">
                  <c:v>3.4852777777777781</c:v>
                </c:pt>
                <c:pt idx="277">
                  <c:v>3.4894444444444446</c:v>
                </c:pt>
                <c:pt idx="278">
                  <c:v>3.4936111111111146</c:v>
                </c:pt>
                <c:pt idx="279">
                  <c:v>3.497777777777781</c:v>
                </c:pt>
                <c:pt idx="280">
                  <c:v>3.5019444444444439</c:v>
                </c:pt>
                <c:pt idx="281">
                  <c:v>3.5061111111111103</c:v>
                </c:pt>
                <c:pt idx="282">
                  <c:v>3.5102777777777803</c:v>
                </c:pt>
                <c:pt idx="283">
                  <c:v>3.5144444444444467</c:v>
                </c:pt>
                <c:pt idx="284">
                  <c:v>3.5186111111111096</c:v>
                </c:pt>
                <c:pt idx="285">
                  <c:v>3.522777777777776</c:v>
                </c:pt>
                <c:pt idx="286">
                  <c:v>3.526944444444446</c:v>
                </c:pt>
                <c:pt idx="287">
                  <c:v>3.5311111111111124</c:v>
                </c:pt>
                <c:pt idx="288">
                  <c:v>3.5352777777777753</c:v>
                </c:pt>
                <c:pt idx="289">
                  <c:v>3.5394444444444417</c:v>
                </c:pt>
                <c:pt idx="290">
                  <c:v>3.5436111111111117</c:v>
                </c:pt>
                <c:pt idx="291">
                  <c:v>3.5477777777777781</c:v>
                </c:pt>
                <c:pt idx="292">
                  <c:v>3.5519444444444446</c:v>
                </c:pt>
                <c:pt idx="293">
                  <c:v>3.556111111111111</c:v>
                </c:pt>
                <c:pt idx="294">
                  <c:v>3.560277777777781</c:v>
                </c:pt>
                <c:pt idx="295">
                  <c:v>3.5644444444444474</c:v>
                </c:pt>
                <c:pt idx="296">
                  <c:v>3.5686111111111103</c:v>
                </c:pt>
                <c:pt idx="297">
                  <c:v>3.5727777777777767</c:v>
                </c:pt>
                <c:pt idx="298">
                  <c:v>3.5769444444444467</c:v>
                </c:pt>
                <c:pt idx="299">
                  <c:v>3.5811111111111131</c:v>
                </c:pt>
                <c:pt idx="300">
                  <c:v>3.585277777777776</c:v>
                </c:pt>
                <c:pt idx="301">
                  <c:v>3.5894444444444424</c:v>
                </c:pt>
                <c:pt idx="302">
                  <c:v>3.5936111111111124</c:v>
                </c:pt>
                <c:pt idx="303">
                  <c:v>3.5977777777777789</c:v>
                </c:pt>
                <c:pt idx="304">
                  <c:v>3.6019444444444417</c:v>
                </c:pt>
                <c:pt idx="305">
                  <c:v>3.6061111111111082</c:v>
                </c:pt>
                <c:pt idx="306">
                  <c:v>3.6102777777777781</c:v>
                </c:pt>
                <c:pt idx="307">
                  <c:v>3.6144444444444446</c:v>
                </c:pt>
                <c:pt idx="308">
                  <c:v>3.618611111111111</c:v>
                </c:pt>
                <c:pt idx="309">
                  <c:v>3.6227777777777774</c:v>
                </c:pt>
                <c:pt idx="310">
                  <c:v>3.6269444444444474</c:v>
                </c:pt>
                <c:pt idx="311">
                  <c:v>3.6311111111111138</c:v>
                </c:pt>
                <c:pt idx="312">
                  <c:v>3.6352777777777767</c:v>
                </c:pt>
                <c:pt idx="313">
                  <c:v>3.6394444444444431</c:v>
                </c:pt>
                <c:pt idx="314">
                  <c:v>3.9627777777777773</c:v>
                </c:pt>
                <c:pt idx="315">
                  <c:v>3.9669444444444437</c:v>
                </c:pt>
                <c:pt idx="316">
                  <c:v>3.9711111111111101</c:v>
                </c:pt>
                <c:pt idx="317">
                  <c:v>3.9752777777777766</c:v>
                </c:pt>
                <c:pt idx="318">
                  <c:v>3.979444444444443</c:v>
                </c:pt>
                <c:pt idx="319">
                  <c:v>3.983611111111113</c:v>
                </c:pt>
                <c:pt idx="320">
                  <c:v>3.9877777777777794</c:v>
                </c:pt>
                <c:pt idx="321">
                  <c:v>3.9919444444444458</c:v>
                </c:pt>
                <c:pt idx="322">
                  <c:v>3.9961111111111123</c:v>
                </c:pt>
                <c:pt idx="323">
                  <c:v>4.0002777777777787</c:v>
                </c:pt>
                <c:pt idx="324">
                  <c:v>4.0044444444444451</c:v>
                </c:pt>
                <c:pt idx="325">
                  <c:v>4.0086111111111116</c:v>
                </c:pt>
                <c:pt idx="326">
                  <c:v>4.012777777777778</c:v>
                </c:pt>
                <c:pt idx="327">
                  <c:v>4.0169444444444444</c:v>
                </c:pt>
                <c:pt idx="328">
                  <c:v>4.0211111111111109</c:v>
                </c:pt>
                <c:pt idx="329">
                  <c:v>4.0252777777777773</c:v>
                </c:pt>
                <c:pt idx="330">
                  <c:v>4.0294444444444437</c:v>
                </c:pt>
                <c:pt idx="331">
                  <c:v>4.0336111111111101</c:v>
                </c:pt>
                <c:pt idx="332">
                  <c:v>4.0377777777777766</c:v>
                </c:pt>
                <c:pt idx="333">
                  <c:v>4.041944444444443</c:v>
                </c:pt>
                <c:pt idx="334">
                  <c:v>4.0461111111111094</c:v>
                </c:pt>
                <c:pt idx="335">
                  <c:v>4.0502777777777794</c:v>
                </c:pt>
                <c:pt idx="336">
                  <c:v>4.0544444444444458</c:v>
                </c:pt>
                <c:pt idx="337">
                  <c:v>4.0586111111111123</c:v>
                </c:pt>
                <c:pt idx="338">
                  <c:v>4.0627777777777787</c:v>
                </c:pt>
                <c:pt idx="339">
                  <c:v>4.0669444444444451</c:v>
                </c:pt>
                <c:pt idx="340">
                  <c:v>4.0711111111111116</c:v>
                </c:pt>
                <c:pt idx="341">
                  <c:v>4.075277777777778</c:v>
                </c:pt>
                <c:pt idx="342">
                  <c:v>4.0794444444444444</c:v>
                </c:pt>
                <c:pt idx="343">
                  <c:v>4.0836111111111109</c:v>
                </c:pt>
                <c:pt idx="344">
                  <c:v>4.0877777777777773</c:v>
                </c:pt>
                <c:pt idx="345">
                  <c:v>4.0919444444444437</c:v>
                </c:pt>
                <c:pt idx="346">
                  <c:v>4.0961111111111101</c:v>
                </c:pt>
                <c:pt idx="347">
                  <c:v>4.1002777777777766</c:v>
                </c:pt>
                <c:pt idx="348">
                  <c:v>4.104444444444443</c:v>
                </c:pt>
                <c:pt idx="349">
                  <c:v>4.1169444444444458</c:v>
                </c:pt>
              </c:numCache>
            </c:numRef>
          </c:xVal>
          <c:yVal>
            <c:numRef>
              <c:f>'L3 Corr Deriva'!$I$2:$I$351</c:f>
              <c:numCache>
                <c:formatCode>0.0000</c:formatCode>
                <c:ptCount val="350"/>
                <c:pt idx="0">
                  <c:v>1678.4381698655645</c:v>
                </c:pt>
                <c:pt idx="1">
                  <c:v>1678.441253310009</c:v>
                </c:pt>
                <c:pt idx="2">
                  <c:v>1678.4380369766757</c:v>
                </c:pt>
                <c:pt idx="3">
                  <c:v>1678.4356208655645</c:v>
                </c:pt>
                <c:pt idx="4">
                  <c:v>1678.4330049766756</c:v>
                </c:pt>
                <c:pt idx="5">
                  <c:v>1678.4358893100089</c:v>
                </c:pt>
                <c:pt idx="6">
                  <c:v>1678.4335738655645</c:v>
                </c:pt>
                <c:pt idx="7">
                  <c:v>1678.4421586433423</c:v>
                </c:pt>
                <c:pt idx="8">
                  <c:v>1678.4280288655646</c:v>
                </c:pt>
                <c:pt idx="9">
                  <c:v>1678.4231143100092</c:v>
                </c:pt>
                <c:pt idx="10">
                  <c:v>1678.4321999766757</c:v>
                </c:pt>
                <c:pt idx="11">
                  <c:v>1678.4223858655646</c:v>
                </c:pt>
                <c:pt idx="12">
                  <c:v>1678.4244719766755</c:v>
                </c:pt>
                <c:pt idx="13">
                  <c:v>1678.4218583100089</c:v>
                </c:pt>
                <c:pt idx="14">
                  <c:v>1678.4210448655645</c:v>
                </c:pt>
                <c:pt idx="15">
                  <c:v>1678.4186316433422</c:v>
                </c:pt>
                <c:pt idx="16">
                  <c:v>1678.4273186433422</c:v>
                </c:pt>
                <c:pt idx="17">
                  <c:v>1678.4252058655645</c:v>
                </c:pt>
                <c:pt idx="18">
                  <c:v>1678.4175933100091</c:v>
                </c:pt>
                <c:pt idx="19">
                  <c:v>1678.4189809766756</c:v>
                </c:pt>
                <c:pt idx="20">
                  <c:v>1678.4152688655645</c:v>
                </c:pt>
                <c:pt idx="21">
                  <c:v>1678.4143569766754</c:v>
                </c:pt>
                <c:pt idx="22">
                  <c:v>1678.4151453100089</c:v>
                </c:pt>
                <c:pt idx="23">
                  <c:v>1678.4156338655646</c:v>
                </c:pt>
                <c:pt idx="24">
                  <c:v>1678.4161226433423</c:v>
                </c:pt>
                <c:pt idx="25">
                  <c:v>1678.4236116433422</c:v>
                </c:pt>
                <c:pt idx="26">
                  <c:v>1678.4129008655643</c:v>
                </c:pt>
                <c:pt idx="27">
                  <c:v>1678.4145903100089</c:v>
                </c:pt>
                <c:pt idx="28">
                  <c:v>1678.4150799766755</c:v>
                </c:pt>
                <c:pt idx="29">
                  <c:v>1678.4118698655645</c:v>
                </c:pt>
                <c:pt idx="30">
                  <c:v>1678.4142599766756</c:v>
                </c:pt>
                <c:pt idx="31">
                  <c:v>1678.412450310009</c:v>
                </c:pt>
                <c:pt idx="32">
                  <c:v>1678.4143408655646</c:v>
                </c:pt>
                <c:pt idx="33">
                  <c:v>1678.4115316433424</c:v>
                </c:pt>
                <c:pt idx="34">
                  <c:v>1678.4124226433423</c:v>
                </c:pt>
                <c:pt idx="35">
                  <c:v>1678.4185138655646</c:v>
                </c:pt>
                <c:pt idx="36">
                  <c:v>1678.412505310009</c:v>
                </c:pt>
                <c:pt idx="37">
                  <c:v>1678.4152969766756</c:v>
                </c:pt>
                <c:pt idx="38">
                  <c:v>1678.4133888655645</c:v>
                </c:pt>
                <c:pt idx="39">
                  <c:v>1681.6366757638361</c:v>
                </c:pt>
                <c:pt idx="40">
                  <c:v>1681.6369819934657</c:v>
                </c:pt>
                <c:pt idx="41">
                  <c:v>1681.6364884453176</c:v>
                </c:pt>
                <c:pt idx="42">
                  <c:v>1681.6359951193917</c:v>
                </c:pt>
                <c:pt idx="43">
                  <c:v>1681.6376020156879</c:v>
                </c:pt>
                <c:pt idx="44">
                  <c:v>1681.6390091342064</c:v>
                </c:pt>
                <c:pt idx="45">
                  <c:v>1681.6409164749471</c:v>
                </c:pt>
                <c:pt idx="46">
                  <c:v>1681.6409240379101</c:v>
                </c:pt>
                <c:pt idx="47">
                  <c:v>1681.6324318230954</c:v>
                </c:pt>
                <c:pt idx="48">
                  <c:v>1681.6323398305028</c:v>
                </c:pt>
                <c:pt idx="49">
                  <c:v>1681.6290480601326</c:v>
                </c:pt>
                <c:pt idx="50">
                  <c:v>1681.6300565119843</c:v>
                </c:pt>
                <c:pt idx="51">
                  <c:v>1681.6261651860584</c:v>
                </c:pt>
                <c:pt idx="52">
                  <c:v>1681.6250740823546</c:v>
                </c:pt>
                <c:pt idx="53">
                  <c:v>1681.625783200873</c:v>
                </c:pt>
                <c:pt idx="54">
                  <c:v>1681.6230925416139</c:v>
                </c:pt>
                <c:pt idx="55">
                  <c:v>1681.6222021045769</c:v>
                </c:pt>
                <c:pt idx="56">
                  <c:v>1681.621011889762</c:v>
                </c:pt>
                <c:pt idx="57">
                  <c:v>1681.6196218971695</c:v>
                </c:pt>
                <c:pt idx="58">
                  <c:v>1681.6172321267991</c:v>
                </c:pt>
                <c:pt idx="59">
                  <c:v>1681.6187425786509</c:v>
                </c:pt>
                <c:pt idx="60">
                  <c:v>1681.617353252725</c:v>
                </c:pt>
                <c:pt idx="61">
                  <c:v>1681.6185641490213</c:v>
                </c:pt>
                <c:pt idx="62">
                  <c:v>1681.6174752675397</c:v>
                </c:pt>
                <c:pt idx="63">
                  <c:v>1681.6160866082807</c:v>
                </c:pt>
                <c:pt idx="64">
                  <c:v>1681.6142981712435</c:v>
                </c:pt>
                <c:pt idx="65">
                  <c:v>1681.6118099564287</c:v>
                </c:pt>
                <c:pt idx="66">
                  <c:v>1681.6112219638362</c:v>
                </c:pt>
                <c:pt idx="67">
                  <c:v>1681.6129341934659</c:v>
                </c:pt>
                <c:pt idx="68">
                  <c:v>1681.6118466453174</c:v>
                </c:pt>
                <c:pt idx="69">
                  <c:v>1681.6120593193916</c:v>
                </c:pt>
                <c:pt idx="70">
                  <c:v>1681.6103722156879</c:v>
                </c:pt>
                <c:pt idx="71">
                  <c:v>1681.6111853342065</c:v>
                </c:pt>
                <c:pt idx="72">
                  <c:v>1681.6069986749471</c:v>
                </c:pt>
                <c:pt idx="73">
                  <c:v>1681.6110122379102</c:v>
                </c:pt>
                <c:pt idx="74">
                  <c:v>1681.6108260230953</c:v>
                </c:pt>
                <c:pt idx="75">
                  <c:v>1681.6081400305027</c:v>
                </c:pt>
                <c:pt idx="76">
                  <c:v>1681.6079542601324</c:v>
                </c:pt>
                <c:pt idx="77">
                  <c:v>1681.6085687119844</c:v>
                </c:pt>
                <c:pt idx="78">
                  <c:v>1681.5876833860584</c:v>
                </c:pt>
                <c:pt idx="79">
                  <c:v>1678.4174722142063</c:v>
                </c:pt>
                <c:pt idx="80">
                  <c:v>1678.4165294956879</c:v>
                </c:pt>
                <c:pt idx="81">
                  <c:v>1678.4177869993916</c:v>
                </c:pt>
                <c:pt idx="82">
                  <c:v>1678.4161447253175</c:v>
                </c:pt>
                <c:pt idx="83">
                  <c:v>1678.4167026734658</c:v>
                </c:pt>
                <c:pt idx="84">
                  <c:v>1678.4129608438361</c:v>
                </c:pt>
                <c:pt idx="85">
                  <c:v>1678.4160192364286</c:v>
                </c:pt>
                <c:pt idx="86">
                  <c:v>1678.4163778512434</c:v>
                </c:pt>
                <c:pt idx="87">
                  <c:v>1678.4138366882805</c:v>
                </c:pt>
                <c:pt idx="88">
                  <c:v>1678.41209574754</c:v>
                </c:pt>
                <c:pt idx="89">
                  <c:v>1678.4147550290213</c:v>
                </c:pt>
                <c:pt idx="90">
                  <c:v>1678.4131145327251</c:v>
                </c:pt>
                <c:pt idx="91">
                  <c:v>1678.4092742586511</c:v>
                </c:pt>
                <c:pt idx="92">
                  <c:v>1678.4169342067989</c:v>
                </c:pt>
                <c:pt idx="93">
                  <c:v>1678.4039943771695</c:v>
                </c:pt>
                <c:pt idx="94">
                  <c:v>1678.4128547697621</c:v>
                </c:pt>
                <c:pt idx="95">
                  <c:v>1678.4105153845767</c:v>
                </c:pt>
                <c:pt idx="96">
                  <c:v>1678.4105762216138</c:v>
                </c:pt>
                <c:pt idx="97">
                  <c:v>1678.4118372808732</c:v>
                </c:pt>
                <c:pt idx="98">
                  <c:v>1678.4127985623547</c:v>
                </c:pt>
                <c:pt idx="99">
                  <c:v>1678.4088600660584</c:v>
                </c:pt>
                <c:pt idx="100">
                  <c:v>1678.4061217919843</c:v>
                </c:pt>
                <c:pt idx="101">
                  <c:v>1678.4081837401325</c:v>
                </c:pt>
                <c:pt idx="102">
                  <c:v>1678.4098459105028</c:v>
                </c:pt>
                <c:pt idx="103">
                  <c:v>1678.4096083030954</c:v>
                </c:pt>
                <c:pt idx="104">
                  <c:v>1678.4065709179101</c:v>
                </c:pt>
                <c:pt idx="105">
                  <c:v>1678.4072337549471</c:v>
                </c:pt>
                <c:pt idx="106">
                  <c:v>1678.4032968142064</c:v>
                </c:pt>
                <c:pt idx="107">
                  <c:v>1678.406860095688</c:v>
                </c:pt>
                <c:pt idx="108">
                  <c:v>1678.4055235993915</c:v>
                </c:pt>
                <c:pt idx="109">
                  <c:v>1678.4109873253176</c:v>
                </c:pt>
                <c:pt idx="110">
                  <c:v>1678.4043512734656</c:v>
                </c:pt>
                <c:pt idx="111">
                  <c:v>1678.4110154438363</c:v>
                </c:pt>
                <c:pt idx="112">
                  <c:v>1678.4125798364287</c:v>
                </c:pt>
                <c:pt idx="113">
                  <c:v>1678.4129444512437</c:v>
                </c:pt>
                <c:pt idx="114">
                  <c:v>1678.4138743475398</c:v>
                </c:pt>
                <c:pt idx="115">
                  <c:v>1678.4060396290213</c:v>
                </c:pt>
                <c:pt idx="116">
                  <c:v>1678.406305132725</c:v>
                </c:pt>
                <c:pt idx="117">
                  <c:v>1678.4068708586508</c:v>
                </c:pt>
                <c:pt idx="118">
                  <c:v>1681.6321378156881</c:v>
                </c:pt>
                <c:pt idx="119">
                  <c:v>1681.6285169193918</c:v>
                </c:pt>
                <c:pt idx="120">
                  <c:v>1681.6274962453176</c:v>
                </c:pt>
                <c:pt idx="121">
                  <c:v>1681.6257757934659</c:v>
                </c:pt>
                <c:pt idx="122">
                  <c:v>1681.6251555638362</c:v>
                </c:pt>
                <c:pt idx="123">
                  <c:v>1681.6214355564287</c:v>
                </c:pt>
                <c:pt idx="124">
                  <c:v>1681.6203157712437</c:v>
                </c:pt>
                <c:pt idx="125">
                  <c:v>1681.6168962082807</c:v>
                </c:pt>
                <c:pt idx="126">
                  <c:v>1681.6175768675398</c:v>
                </c:pt>
                <c:pt idx="127">
                  <c:v>1681.6154577490215</c:v>
                </c:pt>
                <c:pt idx="128">
                  <c:v>1681.6114388527251</c:v>
                </c:pt>
                <c:pt idx="129">
                  <c:v>1681.610920178651</c:v>
                </c:pt>
                <c:pt idx="130">
                  <c:v>1681.6109017267993</c:v>
                </c:pt>
                <c:pt idx="131">
                  <c:v>1681.6077834971695</c:v>
                </c:pt>
                <c:pt idx="132">
                  <c:v>1681.614665489762</c:v>
                </c:pt>
                <c:pt idx="133">
                  <c:v>1681.6096477045769</c:v>
                </c:pt>
                <c:pt idx="134">
                  <c:v>1681.6052301416139</c:v>
                </c:pt>
                <c:pt idx="135">
                  <c:v>1681.605212800873</c:v>
                </c:pt>
                <c:pt idx="136">
                  <c:v>1681.6032956823547</c:v>
                </c:pt>
                <c:pt idx="137">
                  <c:v>1681.6045787860585</c:v>
                </c:pt>
                <c:pt idx="138">
                  <c:v>1681.6037621119842</c:v>
                </c:pt>
                <c:pt idx="139">
                  <c:v>1681.6026456601326</c:v>
                </c:pt>
                <c:pt idx="140">
                  <c:v>1681.6017294305029</c:v>
                </c:pt>
                <c:pt idx="141">
                  <c:v>1681.5993134230953</c:v>
                </c:pt>
                <c:pt idx="142">
                  <c:v>1681.5996976379101</c:v>
                </c:pt>
                <c:pt idx="143">
                  <c:v>1681.6039820749472</c:v>
                </c:pt>
                <c:pt idx="144">
                  <c:v>1681.6014667342065</c:v>
                </c:pt>
                <c:pt idx="145">
                  <c:v>1681.5995516156879</c:v>
                </c:pt>
                <c:pt idx="146">
                  <c:v>1681.5977367193916</c:v>
                </c:pt>
                <c:pt idx="147">
                  <c:v>1681.5955220453177</c:v>
                </c:pt>
                <c:pt idx="148">
                  <c:v>1681.5956075934657</c:v>
                </c:pt>
                <c:pt idx="149">
                  <c:v>1681.5937933638361</c:v>
                </c:pt>
                <c:pt idx="150">
                  <c:v>1681.5925793564288</c:v>
                </c:pt>
                <c:pt idx="151">
                  <c:v>1681.5935655712435</c:v>
                </c:pt>
                <c:pt idx="152">
                  <c:v>1681.5942520082806</c:v>
                </c:pt>
                <c:pt idx="153">
                  <c:v>1681.5922386675397</c:v>
                </c:pt>
                <c:pt idx="154">
                  <c:v>1681.5934255490213</c:v>
                </c:pt>
                <c:pt idx="155">
                  <c:v>1681.5917126527249</c:v>
                </c:pt>
                <c:pt idx="156">
                  <c:v>1681.5854999786509</c:v>
                </c:pt>
                <c:pt idx="157">
                  <c:v>1681.5900875267992</c:v>
                </c:pt>
                <c:pt idx="158">
                  <c:v>1678.4443463593918</c:v>
                </c:pt>
                <c:pt idx="159">
                  <c:v>1678.4395472853175</c:v>
                </c:pt>
                <c:pt idx="160">
                  <c:v>1678.4373484334658</c:v>
                </c:pt>
                <c:pt idx="161">
                  <c:v>1678.4400498038362</c:v>
                </c:pt>
                <c:pt idx="162">
                  <c:v>1678.4385513964287</c:v>
                </c:pt>
                <c:pt idx="163">
                  <c:v>1678.4364532112436</c:v>
                </c:pt>
                <c:pt idx="164">
                  <c:v>1678.4357552482807</c:v>
                </c:pt>
                <c:pt idx="165">
                  <c:v>1678.4421575075398</c:v>
                </c:pt>
                <c:pt idx="166">
                  <c:v>1678.4412599890213</c:v>
                </c:pt>
                <c:pt idx="167">
                  <c:v>1678.4352626927248</c:v>
                </c:pt>
                <c:pt idx="168">
                  <c:v>1678.4315656186509</c:v>
                </c:pt>
                <c:pt idx="169">
                  <c:v>1678.4337687667992</c:v>
                </c:pt>
                <c:pt idx="170">
                  <c:v>1678.4289721371695</c:v>
                </c:pt>
                <c:pt idx="171">
                  <c:v>1678.4307757297622</c:v>
                </c:pt>
                <c:pt idx="172">
                  <c:v>1678.431679544577</c:v>
                </c:pt>
                <c:pt idx="173">
                  <c:v>1678.4302835816138</c:v>
                </c:pt>
                <c:pt idx="174">
                  <c:v>1678.4302878408732</c:v>
                </c:pt>
                <c:pt idx="175">
                  <c:v>1678.4315923223546</c:v>
                </c:pt>
                <c:pt idx="176">
                  <c:v>1678.4274970260583</c:v>
                </c:pt>
                <c:pt idx="177">
                  <c:v>1678.4274019519844</c:v>
                </c:pt>
                <c:pt idx="178">
                  <c:v>1678.4291071001326</c:v>
                </c:pt>
                <c:pt idx="179">
                  <c:v>1678.4262124705026</c:v>
                </c:pt>
                <c:pt idx="180">
                  <c:v>1678.4264180630955</c:v>
                </c:pt>
                <c:pt idx="181">
                  <c:v>1678.4266238779103</c:v>
                </c:pt>
                <c:pt idx="182">
                  <c:v>1678.4243299149471</c:v>
                </c:pt>
                <c:pt idx="183">
                  <c:v>1678.4284361742066</c:v>
                </c:pt>
                <c:pt idx="184">
                  <c:v>1678.4247426556881</c:v>
                </c:pt>
                <c:pt idx="185">
                  <c:v>1678.4267493593916</c:v>
                </c:pt>
                <c:pt idx="186">
                  <c:v>1678.4291562853177</c:v>
                </c:pt>
                <c:pt idx="187">
                  <c:v>1678.4280634334657</c:v>
                </c:pt>
                <c:pt idx="188">
                  <c:v>1678.4280708038359</c:v>
                </c:pt>
                <c:pt idx="189">
                  <c:v>1678.4264783964288</c:v>
                </c:pt>
                <c:pt idx="190">
                  <c:v>1678.4295862112435</c:v>
                </c:pt>
                <c:pt idx="191">
                  <c:v>1678.4312942482807</c:v>
                </c:pt>
                <c:pt idx="192">
                  <c:v>1678.4300025075399</c:v>
                </c:pt>
                <c:pt idx="193">
                  <c:v>1678.4306109890213</c:v>
                </c:pt>
                <c:pt idx="194">
                  <c:v>1678.4294196927251</c:v>
                </c:pt>
                <c:pt idx="195">
                  <c:v>1678.4421286186509</c:v>
                </c:pt>
                <c:pt idx="196">
                  <c:v>1678.4293377667991</c:v>
                </c:pt>
                <c:pt idx="197">
                  <c:v>1678.4296471371695</c:v>
                </c:pt>
                <c:pt idx="198">
                  <c:v>1681.6206886033424</c:v>
                </c:pt>
                <c:pt idx="199">
                  <c:v>1681.6170122255646</c:v>
                </c:pt>
                <c:pt idx="200">
                  <c:v>1681.6148360700088</c:v>
                </c:pt>
                <c:pt idx="201">
                  <c:v>1681.6132601366758</c:v>
                </c:pt>
                <c:pt idx="202">
                  <c:v>1681.6116844255646</c:v>
                </c:pt>
                <c:pt idx="203">
                  <c:v>1681.6131089366756</c:v>
                </c:pt>
                <c:pt idx="204">
                  <c:v>1681.609233670009</c:v>
                </c:pt>
                <c:pt idx="205">
                  <c:v>1681.6108586255646</c:v>
                </c:pt>
                <c:pt idx="206">
                  <c:v>1681.6078838033422</c:v>
                </c:pt>
                <c:pt idx="207">
                  <c:v>1681.6069092033422</c:v>
                </c:pt>
                <c:pt idx="208">
                  <c:v>1681.6073348255645</c:v>
                </c:pt>
                <c:pt idx="209">
                  <c:v>1681.602760670009</c:v>
                </c:pt>
                <c:pt idx="210">
                  <c:v>1681.6026867366757</c:v>
                </c:pt>
                <c:pt idx="211">
                  <c:v>1681.6013130255644</c:v>
                </c:pt>
                <c:pt idx="212">
                  <c:v>1681.6002395366756</c:v>
                </c:pt>
                <c:pt idx="213">
                  <c:v>1681.5985662700089</c:v>
                </c:pt>
                <c:pt idx="214">
                  <c:v>1681.6000932255645</c:v>
                </c:pt>
                <c:pt idx="215">
                  <c:v>1681.6002204033423</c:v>
                </c:pt>
                <c:pt idx="216">
                  <c:v>1681.5968478033424</c:v>
                </c:pt>
                <c:pt idx="217">
                  <c:v>1681.5981754255645</c:v>
                </c:pt>
                <c:pt idx="218">
                  <c:v>1681.5991032700088</c:v>
                </c:pt>
                <c:pt idx="219">
                  <c:v>1681.5969313366757</c:v>
                </c:pt>
                <c:pt idx="220">
                  <c:v>1681.5966596255646</c:v>
                </c:pt>
                <c:pt idx="221">
                  <c:v>1681.6002881366758</c:v>
                </c:pt>
                <c:pt idx="222">
                  <c:v>1681.594916870009</c:v>
                </c:pt>
                <c:pt idx="223">
                  <c:v>1681.5943458255645</c:v>
                </c:pt>
                <c:pt idx="224">
                  <c:v>1681.5919750033422</c:v>
                </c:pt>
                <c:pt idx="225">
                  <c:v>1681.5937044033421</c:v>
                </c:pt>
                <c:pt idx="226">
                  <c:v>1681.5964340255643</c:v>
                </c:pt>
                <c:pt idx="227">
                  <c:v>1681.5920638700088</c:v>
                </c:pt>
                <c:pt idx="228">
                  <c:v>1681.5935939366757</c:v>
                </c:pt>
                <c:pt idx="229">
                  <c:v>1681.5921242255645</c:v>
                </c:pt>
                <c:pt idx="230">
                  <c:v>1681.5931547366756</c:v>
                </c:pt>
                <c:pt idx="231">
                  <c:v>1681.593585470009</c:v>
                </c:pt>
                <c:pt idx="232">
                  <c:v>1681.5918164255645</c:v>
                </c:pt>
                <c:pt idx="233">
                  <c:v>1681.5927476033423</c:v>
                </c:pt>
                <c:pt idx="234">
                  <c:v>1681.5926790033423</c:v>
                </c:pt>
                <c:pt idx="235">
                  <c:v>1681.5934106255645</c:v>
                </c:pt>
                <c:pt idx="236">
                  <c:v>1681.5905424700088</c:v>
                </c:pt>
                <c:pt idx="237">
                  <c:v>1681.5912745366757</c:v>
                </c:pt>
                <c:pt idx="238">
                  <c:v>1678.4107273564287</c:v>
                </c:pt>
                <c:pt idx="239">
                  <c:v>1678.4216735712434</c:v>
                </c:pt>
                <c:pt idx="240">
                  <c:v>1678.4188666675398</c:v>
                </c:pt>
                <c:pt idx="241">
                  <c:v>1678.4129135490211</c:v>
                </c:pt>
                <c:pt idx="242">
                  <c:v>1678.423360652725</c:v>
                </c:pt>
                <c:pt idx="243">
                  <c:v>1678.4106079786509</c:v>
                </c:pt>
                <c:pt idx="244">
                  <c:v>1678.4092555267991</c:v>
                </c:pt>
                <c:pt idx="245">
                  <c:v>1678.4135032971694</c:v>
                </c:pt>
                <c:pt idx="246">
                  <c:v>1678.4102512897621</c:v>
                </c:pt>
                <c:pt idx="247">
                  <c:v>1678.4127995045769</c:v>
                </c:pt>
                <c:pt idx="248">
                  <c:v>1678.409247941614</c:v>
                </c:pt>
                <c:pt idx="249">
                  <c:v>1678.4062966008732</c:v>
                </c:pt>
                <c:pt idx="250">
                  <c:v>1678.4035454823547</c:v>
                </c:pt>
                <c:pt idx="251">
                  <c:v>1678.4102945860584</c:v>
                </c:pt>
                <c:pt idx="252">
                  <c:v>1678.4138439119843</c:v>
                </c:pt>
                <c:pt idx="253">
                  <c:v>1678.4074934601324</c:v>
                </c:pt>
                <c:pt idx="254">
                  <c:v>1678.4059432305028</c:v>
                </c:pt>
                <c:pt idx="255">
                  <c:v>1678.4044932230954</c:v>
                </c:pt>
                <c:pt idx="256">
                  <c:v>1678.4195434379103</c:v>
                </c:pt>
                <c:pt idx="257">
                  <c:v>1678.4107938749471</c:v>
                </c:pt>
                <c:pt idx="258">
                  <c:v>1678.4241445342066</c:v>
                </c:pt>
                <c:pt idx="259">
                  <c:v>1678.408695415688</c:v>
                </c:pt>
                <c:pt idx="260">
                  <c:v>1678.4053465193917</c:v>
                </c:pt>
                <c:pt idx="261">
                  <c:v>1678.4054978453175</c:v>
                </c:pt>
                <c:pt idx="262">
                  <c:v>1678.4054493934657</c:v>
                </c:pt>
                <c:pt idx="263">
                  <c:v>1678.405001163836</c:v>
                </c:pt>
                <c:pt idx="264">
                  <c:v>1678.4110531564288</c:v>
                </c:pt>
                <c:pt idx="265">
                  <c:v>1678.4108053712437</c:v>
                </c:pt>
                <c:pt idx="266">
                  <c:v>1678.4073578082805</c:v>
                </c:pt>
                <c:pt idx="267">
                  <c:v>1678.4101104675399</c:v>
                </c:pt>
                <c:pt idx="268">
                  <c:v>1678.4101164527251</c:v>
                </c:pt>
                <c:pt idx="269">
                  <c:v>1678.4103697786509</c:v>
                </c:pt>
                <c:pt idx="270">
                  <c:v>1678.4156233267991</c:v>
                </c:pt>
                <c:pt idx="271">
                  <c:v>1678.4087310897621</c:v>
                </c:pt>
                <c:pt idx="272">
                  <c:v>1678.4232853045769</c:v>
                </c:pt>
                <c:pt idx="273">
                  <c:v>1678.4139397416141</c:v>
                </c:pt>
                <c:pt idx="274">
                  <c:v>1681.6269859342065</c:v>
                </c:pt>
                <c:pt idx="275">
                  <c:v>1681.624754815688</c:v>
                </c:pt>
                <c:pt idx="276">
                  <c:v>1681.6254239193918</c:v>
                </c:pt>
                <c:pt idx="277">
                  <c:v>1681.6234932453176</c:v>
                </c:pt>
                <c:pt idx="278">
                  <c:v>1681.6234627934657</c:v>
                </c:pt>
                <c:pt idx="279">
                  <c:v>1681.6226325638361</c:v>
                </c:pt>
                <c:pt idx="280">
                  <c:v>1681.6243025564288</c:v>
                </c:pt>
                <c:pt idx="281">
                  <c:v>1681.6210727712435</c:v>
                </c:pt>
                <c:pt idx="282">
                  <c:v>1681.6224432082806</c:v>
                </c:pt>
                <c:pt idx="283">
                  <c:v>1681.6227138675399</c:v>
                </c:pt>
                <c:pt idx="284">
                  <c:v>1681.6217847490213</c:v>
                </c:pt>
                <c:pt idx="285">
                  <c:v>1681.6186558527249</c:v>
                </c:pt>
                <c:pt idx="286">
                  <c:v>1681.618527178651</c:v>
                </c:pt>
                <c:pt idx="287">
                  <c:v>1681.618698726799</c:v>
                </c:pt>
                <c:pt idx="288">
                  <c:v>1681.6201704971695</c:v>
                </c:pt>
                <c:pt idx="289">
                  <c:v>1681.6184424897622</c:v>
                </c:pt>
                <c:pt idx="290">
                  <c:v>1681.6209147045768</c:v>
                </c:pt>
                <c:pt idx="291">
                  <c:v>1681.6389871416138</c:v>
                </c:pt>
                <c:pt idx="292">
                  <c:v>1681.6187598008732</c:v>
                </c:pt>
                <c:pt idx="293">
                  <c:v>1681.6197326823547</c:v>
                </c:pt>
                <c:pt idx="294">
                  <c:v>1681.6180057860583</c:v>
                </c:pt>
                <c:pt idx="295">
                  <c:v>1681.6176791119842</c:v>
                </c:pt>
                <c:pt idx="296">
                  <c:v>1681.6171526601324</c:v>
                </c:pt>
                <c:pt idx="297">
                  <c:v>1681.6196264305026</c:v>
                </c:pt>
                <c:pt idx="298">
                  <c:v>1681.6160004230953</c:v>
                </c:pt>
                <c:pt idx="299">
                  <c:v>1681.61977463791</c:v>
                </c:pt>
                <c:pt idx="300">
                  <c:v>1681.6170490749471</c:v>
                </c:pt>
                <c:pt idx="301">
                  <c:v>1681.6154237342066</c:v>
                </c:pt>
                <c:pt idx="302">
                  <c:v>1681.6168986156879</c:v>
                </c:pt>
                <c:pt idx="303">
                  <c:v>1681.6172737193915</c:v>
                </c:pt>
                <c:pt idx="304">
                  <c:v>1681.6155490453175</c:v>
                </c:pt>
                <c:pt idx="305">
                  <c:v>1681.6121245934658</c:v>
                </c:pt>
                <c:pt idx="306">
                  <c:v>1681.6166003638359</c:v>
                </c:pt>
                <c:pt idx="307">
                  <c:v>1681.6174763564286</c:v>
                </c:pt>
                <c:pt idx="308">
                  <c:v>1681.6156525712436</c:v>
                </c:pt>
                <c:pt idx="309">
                  <c:v>1681.6168290082805</c:v>
                </c:pt>
                <c:pt idx="310">
                  <c:v>1681.6176056675397</c:v>
                </c:pt>
                <c:pt idx="311">
                  <c:v>1681.6153825490214</c:v>
                </c:pt>
                <c:pt idx="312">
                  <c:v>1681.615159652725</c:v>
                </c:pt>
                <c:pt idx="313">
                  <c:v>1681.6173369786511</c:v>
                </c:pt>
                <c:pt idx="314">
                  <c:v>1678.4247151771694</c:v>
                </c:pt>
                <c:pt idx="315">
                  <c:v>1678.4249099697622</c:v>
                </c:pt>
                <c:pt idx="316">
                  <c:v>1678.4256049845767</c:v>
                </c:pt>
                <c:pt idx="317">
                  <c:v>1678.4248002216139</c:v>
                </c:pt>
                <c:pt idx="318">
                  <c:v>1678.4240956808731</c:v>
                </c:pt>
                <c:pt idx="319">
                  <c:v>1678.4240913623546</c:v>
                </c:pt>
                <c:pt idx="320">
                  <c:v>1678.4215872660584</c:v>
                </c:pt>
                <c:pt idx="321">
                  <c:v>1678.4225833919843</c:v>
                </c:pt>
                <c:pt idx="322">
                  <c:v>1678.4232797401323</c:v>
                </c:pt>
                <c:pt idx="323">
                  <c:v>1678.4211763105029</c:v>
                </c:pt>
                <c:pt idx="324">
                  <c:v>1678.4214731030954</c:v>
                </c:pt>
                <c:pt idx="325">
                  <c:v>1678.4243701179103</c:v>
                </c:pt>
                <c:pt idx="326">
                  <c:v>1678.4215673549472</c:v>
                </c:pt>
                <c:pt idx="327">
                  <c:v>1678.4214648142065</c:v>
                </c:pt>
                <c:pt idx="328">
                  <c:v>1678.419662495688</c:v>
                </c:pt>
                <c:pt idx="329">
                  <c:v>1678.4212603993917</c:v>
                </c:pt>
                <c:pt idx="330">
                  <c:v>1678.4231585253176</c:v>
                </c:pt>
                <c:pt idx="331">
                  <c:v>1678.4190568734659</c:v>
                </c:pt>
                <c:pt idx="332">
                  <c:v>1678.421755443836</c:v>
                </c:pt>
                <c:pt idx="333">
                  <c:v>1678.4187542364286</c:v>
                </c:pt>
                <c:pt idx="334">
                  <c:v>1678.4206532512435</c:v>
                </c:pt>
                <c:pt idx="335">
                  <c:v>1678.4191524882806</c:v>
                </c:pt>
                <c:pt idx="336">
                  <c:v>1678.4197519475399</c:v>
                </c:pt>
                <c:pt idx="337">
                  <c:v>1678.4201516290213</c:v>
                </c:pt>
                <c:pt idx="338">
                  <c:v>1678.4169515327249</c:v>
                </c:pt>
                <c:pt idx="339">
                  <c:v>1678.4179516586507</c:v>
                </c:pt>
                <c:pt idx="340">
                  <c:v>1678.4174520067991</c:v>
                </c:pt>
                <c:pt idx="341">
                  <c:v>1678.4190525771694</c:v>
                </c:pt>
                <c:pt idx="342">
                  <c:v>1678.4176533697621</c:v>
                </c:pt>
                <c:pt idx="343">
                  <c:v>1678.4191543845768</c:v>
                </c:pt>
                <c:pt idx="344">
                  <c:v>1678.4191556216138</c:v>
                </c:pt>
                <c:pt idx="345">
                  <c:v>1678.4167570808731</c:v>
                </c:pt>
                <c:pt idx="346">
                  <c:v>1678.4184587623545</c:v>
                </c:pt>
                <c:pt idx="347">
                  <c:v>1678.4174606660583</c:v>
                </c:pt>
                <c:pt idx="348">
                  <c:v>1678.4191627919843</c:v>
                </c:pt>
                <c:pt idx="349">
                  <c:v>1678.4209705030953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C1-4FD7-85E0-9F60D7EF2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84904"/>
        <c:axId val="310086982"/>
      </c:scatterChart>
      <c:valAx>
        <c:axId val="12188490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ln/>
        </c:spPr>
        <c:crossAx val="310086982"/>
        <c:crosses val="autoZero"/>
        <c:crossBetween val="midCat"/>
      </c:valAx>
      <c:valAx>
        <c:axId val="310086982"/>
        <c:scaling>
          <c:orientation val="minMax"/>
          <c:min val="1681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s-CO"/>
              </a:p>
            </c:rich>
          </c:tx>
          <c:overlay val="0"/>
        </c:title>
        <c:numFmt formatCode="0.0" sourceLinked="0"/>
        <c:majorTickMark val="none"/>
        <c:minorTickMark val="none"/>
        <c:tickLblPos val="nextTo"/>
        <c:spPr>
          <a:ln/>
        </c:spPr>
        <c:crossAx val="121884904"/>
        <c:crosses val="autoZero"/>
        <c:crossBetween val="midCat"/>
      </c:valAx>
    </c:plotArea>
    <c:legend>
      <c:legendPos val="b"/>
      <c:overlay val="0"/>
    </c:legend>
    <c:plotVisOnly val="1"/>
    <c:dispBlanksAs val="zero"/>
    <c:showDLblsOverMax val="1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38100</xdr:colOff>
      <xdr:row>1</xdr:row>
      <xdr:rowOff>0</xdr:rowOff>
    </xdr:from>
    <xdr:ext cx="6867525" cy="4200525"/>
    <xdr:graphicFrame macro="">
      <xdr:nvGraphicFramePr>
        <xdr:cNvPr id="1235036257" name="Chart 1" title="Gráfico">
          <a:extLst>
            <a:ext uri="{FF2B5EF4-FFF2-40B4-BE49-F238E27FC236}">
              <a16:creationId xmlns:a16="http://schemas.microsoft.com/office/drawing/2014/main" id="{00000000-0008-0000-0100-000061289D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9525</xdr:colOff>
      <xdr:row>26</xdr:row>
      <xdr:rowOff>11430</xdr:rowOff>
    </xdr:from>
    <xdr:ext cx="4200525" cy="3124200"/>
    <xdr:graphicFrame macro="">
      <xdr:nvGraphicFramePr>
        <xdr:cNvPr id="1859462100" name="Chart 3">
          <a:extLst>
            <a:ext uri="{FF2B5EF4-FFF2-40B4-BE49-F238E27FC236}">
              <a16:creationId xmlns:a16="http://schemas.microsoft.com/office/drawing/2014/main" id="{00000000-0008-0000-0200-0000D423D5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17</xdr:col>
      <xdr:colOff>670560</xdr:colOff>
      <xdr:row>25</xdr:row>
      <xdr:rowOff>154305</xdr:rowOff>
    </xdr:from>
    <xdr:ext cx="4105275" cy="2714625"/>
    <xdr:graphicFrame macro="">
      <xdr:nvGraphicFramePr>
        <xdr:cNvPr id="1268492864" name="Chart 4">
          <a:extLst>
            <a:ext uri="{FF2B5EF4-FFF2-40B4-BE49-F238E27FC236}">
              <a16:creationId xmlns:a16="http://schemas.microsoft.com/office/drawing/2014/main" id="{00000000-0008-0000-0200-000040AA9B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13</xdr:col>
      <xdr:colOff>38100</xdr:colOff>
      <xdr:row>1</xdr:row>
      <xdr:rowOff>0</xdr:rowOff>
    </xdr:from>
    <xdr:ext cx="6867525" cy="4200525"/>
    <xdr:graphicFrame macro="">
      <xdr:nvGraphicFramePr>
        <xdr:cNvPr id="935341445" name="Chart 5" title="Gráfico">
          <a:extLst>
            <a:ext uri="{FF2B5EF4-FFF2-40B4-BE49-F238E27FC236}">
              <a16:creationId xmlns:a16="http://schemas.microsoft.com/office/drawing/2014/main" id="{00000000-0008-0000-0200-0000852DC0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628650</xdr:colOff>
      <xdr:row>40</xdr:row>
      <xdr:rowOff>114300</xdr:rowOff>
    </xdr:from>
    <xdr:ext cx="5934075" cy="3924300"/>
    <xdr:graphicFrame macro="">
      <xdr:nvGraphicFramePr>
        <xdr:cNvPr id="1016721108" name="Chart 6" title="Gráfico">
          <a:extLst>
            <a:ext uri="{FF2B5EF4-FFF2-40B4-BE49-F238E27FC236}">
              <a16:creationId xmlns:a16="http://schemas.microsoft.com/office/drawing/2014/main" id="{00000000-0008-0000-0300-0000D4EE99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C4" sqref="C4"/>
    </sheetView>
  </sheetViews>
  <sheetFormatPr baseColWidth="10" defaultColWidth="14.44140625" defaultRowHeight="15" customHeight="1" x14ac:dyDescent="0.25"/>
  <cols>
    <col min="1" max="1" width="7.5546875" style="3" customWidth="1"/>
    <col min="2" max="2" width="10.33203125" style="3" customWidth="1"/>
    <col min="3" max="3" width="8.109375" style="3" customWidth="1"/>
    <col min="4" max="4" width="9.5546875" style="3" customWidth="1"/>
    <col min="5" max="5" width="4.33203125" style="3" customWidth="1"/>
    <col min="6" max="6" width="6.6640625" style="3" customWidth="1"/>
    <col min="7" max="7" width="6.5546875" style="3" customWidth="1"/>
    <col min="8" max="8" width="9.5546875" style="3" customWidth="1"/>
    <col min="9" max="10" width="5.33203125" style="3" customWidth="1"/>
    <col min="11" max="11" width="11" style="3" customWidth="1"/>
    <col min="12" max="12" width="8" style="3" customWidth="1"/>
    <col min="13" max="13" width="7.109375" style="3" customWidth="1"/>
    <col min="14" max="14" width="9.109375" style="3" customWidth="1"/>
    <col min="15" max="15" width="8.33203125" style="3" customWidth="1"/>
    <col min="16" max="16" width="10" style="3" customWidth="1"/>
    <col min="17" max="17" width="9.88671875" style="3" customWidth="1"/>
    <col min="18" max="18" width="8.5546875" style="3" customWidth="1"/>
    <col min="19" max="19" width="10.33203125" style="3" customWidth="1"/>
    <col min="20" max="20" width="8.109375" style="3" customWidth="1"/>
    <col min="21" max="21" width="8.5546875" style="3" customWidth="1"/>
    <col min="22" max="22" width="10.33203125" style="3" customWidth="1"/>
    <col min="23" max="23" width="7.44140625" style="3" customWidth="1"/>
    <col min="24" max="24" width="11.109375" style="3" customWidth="1"/>
    <col min="25" max="26" width="10.6640625" style="3" customWidth="1"/>
    <col min="27" max="16384" width="14.44140625" style="3"/>
  </cols>
  <sheetData>
    <row r="1" spans="1:26" ht="14.2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13</v>
      </c>
      <c r="O1" s="34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  <c r="X1" s="36" t="s">
        <v>23</v>
      </c>
      <c r="Y1" s="34" t="s">
        <v>24</v>
      </c>
      <c r="Z1" s="34" t="s">
        <v>25</v>
      </c>
    </row>
    <row r="2" spans="1:26" ht="14.25" customHeight="1" x14ac:dyDescent="0.25">
      <c r="A2" s="37" t="s">
        <v>26</v>
      </c>
      <c r="B2" s="37" t="s">
        <v>27</v>
      </c>
      <c r="C2" s="37" t="s">
        <v>28</v>
      </c>
      <c r="D2" s="37">
        <v>1678.4193</v>
      </c>
      <c r="E2" s="38">
        <v>3</v>
      </c>
      <c r="F2" s="37" t="s">
        <v>29</v>
      </c>
      <c r="G2" s="37" t="s">
        <v>30</v>
      </c>
      <c r="H2" s="37">
        <v>1656.3436999999999</v>
      </c>
      <c r="I2" s="37" t="s">
        <v>31</v>
      </c>
      <c r="J2" s="37" t="s">
        <v>32</v>
      </c>
      <c r="K2" s="37" t="s">
        <v>33</v>
      </c>
      <c r="L2" s="37" t="s">
        <v>34</v>
      </c>
      <c r="M2" s="37" t="s">
        <v>35</v>
      </c>
      <c r="N2" s="37" t="s">
        <v>36</v>
      </c>
      <c r="O2" s="37" t="s">
        <v>37</v>
      </c>
      <c r="P2" s="37" t="s">
        <v>38</v>
      </c>
      <c r="Q2" s="37" t="s">
        <v>39</v>
      </c>
      <c r="R2" s="37" t="s">
        <v>40</v>
      </c>
      <c r="S2" s="37" t="s">
        <v>41</v>
      </c>
      <c r="T2" s="37" t="s">
        <v>42</v>
      </c>
      <c r="U2" s="37" t="s">
        <v>43</v>
      </c>
      <c r="V2" s="37" t="s">
        <v>44</v>
      </c>
      <c r="W2" s="37" t="s">
        <v>45</v>
      </c>
      <c r="X2" s="37" t="s">
        <v>46</v>
      </c>
      <c r="Y2" s="37">
        <f t="shared" ref="Y2:Y256" si="0">HOUR(C2)+MINUTE(C2)/60+SECOND(C2)/3600</f>
        <v>19.1175</v>
      </c>
      <c r="Z2" s="37">
        <v>0</v>
      </c>
    </row>
    <row r="3" spans="1:26" ht="14.25" customHeight="1" x14ac:dyDescent="0.25">
      <c r="A3" s="37" t="s">
        <v>26</v>
      </c>
      <c r="B3" s="37" t="s">
        <v>27</v>
      </c>
      <c r="C3" s="37" t="s">
        <v>47</v>
      </c>
      <c r="D3" s="37">
        <v>1678.4224999999999</v>
      </c>
      <c r="E3" s="38">
        <v>3</v>
      </c>
      <c r="F3" s="37" t="s">
        <v>48</v>
      </c>
      <c r="G3" s="37" t="s">
        <v>49</v>
      </c>
      <c r="H3" s="37">
        <v>1656.3476000000001</v>
      </c>
      <c r="I3" s="37" t="s">
        <v>50</v>
      </c>
      <c r="J3" s="37" t="s">
        <v>51</v>
      </c>
      <c r="K3" s="37" t="s">
        <v>52</v>
      </c>
      <c r="L3" s="37" t="s">
        <v>53</v>
      </c>
      <c r="M3" s="37" t="s">
        <v>54</v>
      </c>
      <c r="N3" s="37" t="s">
        <v>55</v>
      </c>
      <c r="O3" s="37" t="s">
        <v>37</v>
      </c>
      <c r="P3" s="37" t="s">
        <v>38</v>
      </c>
      <c r="Q3" s="37" t="s">
        <v>39</v>
      </c>
      <c r="R3" s="37" t="s">
        <v>40</v>
      </c>
      <c r="S3" s="37" t="s">
        <v>41</v>
      </c>
      <c r="T3" s="37" t="s">
        <v>42</v>
      </c>
      <c r="U3" s="37" t="s">
        <v>43</v>
      </c>
      <c r="V3" s="37" t="s">
        <v>44</v>
      </c>
      <c r="W3" s="37" t="s">
        <v>45</v>
      </c>
      <c r="X3" s="37" t="s">
        <v>46</v>
      </c>
      <c r="Y3" s="37">
        <f t="shared" si="0"/>
        <v>19.121666666666666</v>
      </c>
      <c r="Z3" s="37">
        <f t="shared" ref="Z3:Z257" si="1">Y3-$Y$2</f>
        <v>4.1666666666664298E-3</v>
      </c>
    </row>
    <row r="4" spans="1:26" ht="14.25" customHeight="1" x14ac:dyDescent="0.25">
      <c r="A4" s="37" t="s">
        <v>26</v>
      </c>
      <c r="B4" s="37" t="s">
        <v>27</v>
      </c>
      <c r="C4" s="37" t="s">
        <v>56</v>
      </c>
      <c r="D4" s="37">
        <v>1678.4194</v>
      </c>
      <c r="E4" s="38">
        <v>3</v>
      </c>
      <c r="F4" s="37" t="s">
        <v>57</v>
      </c>
      <c r="G4" s="37" t="s">
        <v>58</v>
      </c>
      <c r="H4" s="37">
        <v>1656.3451</v>
      </c>
      <c r="I4" s="37" t="s">
        <v>59</v>
      </c>
      <c r="J4" s="37" t="s">
        <v>60</v>
      </c>
      <c r="K4" s="37" t="s">
        <v>61</v>
      </c>
      <c r="L4" s="37" t="s">
        <v>62</v>
      </c>
      <c r="M4" s="37" t="s">
        <v>35</v>
      </c>
      <c r="N4" s="37" t="s">
        <v>63</v>
      </c>
      <c r="O4" s="37" t="s">
        <v>37</v>
      </c>
      <c r="P4" s="37" t="s">
        <v>38</v>
      </c>
      <c r="Q4" s="37" t="s">
        <v>39</v>
      </c>
      <c r="R4" s="37" t="s">
        <v>40</v>
      </c>
      <c r="S4" s="37" t="s">
        <v>41</v>
      </c>
      <c r="T4" s="37" t="s">
        <v>42</v>
      </c>
      <c r="U4" s="37" t="s">
        <v>64</v>
      </c>
      <c r="V4" s="37" t="s">
        <v>44</v>
      </c>
      <c r="W4" s="37" t="s">
        <v>65</v>
      </c>
      <c r="X4" s="37" t="s">
        <v>46</v>
      </c>
      <c r="Y4" s="37">
        <f t="shared" si="0"/>
        <v>19.125833333333333</v>
      </c>
      <c r="Z4" s="37">
        <f t="shared" si="1"/>
        <v>8.3333333333328596E-3</v>
      </c>
    </row>
    <row r="5" spans="1:26" ht="14.25" customHeight="1" x14ac:dyDescent="0.25">
      <c r="A5" s="37" t="s">
        <v>26</v>
      </c>
      <c r="B5" s="37" t="s">
        <v>27</v>
      </c>
      <c r="C5" s="37" t="s">
        <v>66</v>
      </c>
      <c r="D5" s="37">
        <v>1678.4170999999999</v>
      </c>
      <c r="E5" s="38">
        <v>3</v>
      </c>
      <c r="F5" s="37" t="s">
        <v>67</v>
      </c>
      <c r="G5" s="37" t="s">
        <v>68</v>
      </c>
      <c r="H5" s="37">
        <v>1656.3430000000001</v>
      </c>
      <c r="I5" s="37" t="s">
        <v>69</v>
      </c>
      <c r="J5" s="37" t="s">
        <v>70</v>
      </c>
      <c r="K5" s="37" t="s">
        <v>71</v>
      </c>
      <c r="L5" s="37" t="s">
        <v>72</v>
      </c>
      <c r="M5" s="37" t="s">
        <v>54</v>
      </c>
      <c r="N5" s="37" t="s">
        <v>73</v>
      </c>
      <c r="O5" s="37" t="s">
        <v>37</v>
      </c>
      <c r="P5" s="37" t="s">
        <v>38</v>
      </c>
      <c r="Q5" s="37" t="s">
        <v>39</v>
      </c>
      <c r="R5" s="37" t="s">
        <v>40</v>
      </c>
      <c r="S5" s="37" t="s">
        <v>41</v>
      </c>
      <c r="T5" s="37" t="s">
        <v>42</v>
      </c>
      <c r="U5" s="37" t="s">
        <v>64</v>
      </c>
      <c r="V5" s="37" t="s">
        <v>44</v>
      </c>
      <c r="W5" s="37" t="s">
        <v>65</v>
      </c>
      <c r="X5" s="37" t="s">
        <v>46</v>
      </c>
      <c r="Y5" s="37">
        <f t="shared" si="0"/>
        <v>19.13</v>
      </c>
      <c r="Z5" s="37">
        <f t="shared" si="1"/>
        <v>1.2499999999999289E-2</v>
      </c>
    </row>
    <row r="6" spans="1:26" ht="14.25" customHeight="1" x14ac:dyDescent="0.25">
      <c r="A6" s="37" t="s">
        <v>26</v>
      </c>
      <c r="B6" s="37" t="s">
        <v>27</v>
      </c>
      <c r="C6" s="37" t="s">
        <v>74</v>
      </c>
      <c r="D6" s="37">
        <v>1678.4146000000001</v>
      </c>
      <c r="E6" s="38">
        <v>3</v>
      </c>
      <c r="F6" s="37" t="s">
        <v>75</v>
      </c>
      <c r="G6" s="37" t="s">
        <v>76</v>
      </c>
      <c r="H6" s="37">
        <v>1656.3407</v>
      </c>
      <c r="I6" s="37" t="s">
        <v>77</v>
      </c>
      <c r="J6" s="37" t="s">
        <v>78</v>
      </c>
      <c r="K6" s="37" t="s">
        <v>79</v>
      </c>
      <c r="L6" s="37" t="s">
        <v>80</v>
      </c>
      <c r="M6" s="37" t="s">
        <v>54</v>
      </c>
      <c r="N6" s="37" t="s">
        <v>81</v>
      </c>
      <c r="O6" s="37" t="s">
        <v>37</v>
      </c>
      <c r="P6" s="37" t="s">
        <v>38</v>
      </c>
      <c r="Q6" s="37" t="s">
        <v>39</v>
      </c>
      <c r="R6" s="37" t="s">
        <v>40</v>
      </c>
      <c r="S6" s="37" t="s">
        <v>41</v>
      </c>
      <c r="T6" s="37" t="s">
        <v>42</v>
      </c>
      <c r="U6" s="37" t="s">
        <v>82</v>
      </c>
      <c r="V6" s="37" t="s">
        <v>44</v>
      </c>
      <c r="W6" s="37" t="s">
        <v>65</v>
      </c>
      <c r="X6" s="37" t="s">
        <v>46</v>
      </c>
      <c r="Y6" s="37">
        <f t="shared" si="0"/>
        <v>19.134166666666665</v>
      </c>
      <c r="Z6" s="37">
        <f t="shared" si="1"/>
        <v>1.6666666666665719E-2</v>
      </c>
    </row>
    <row r="7" spans="1:26" ht="14.25" customHeight="1" x14ac:dyDescent="0.25">
      <c r="A7" s="37" t="s">
        <v>26</v>
      </c>
      <c r="B7" s="37" t="s">
        <v>27</v>
      </c>
      <c r="C7" s="37" t="s">
        <v>83</v>
      </c>
      <c r="D7" s="37">
        <v>1678.4176</v>
      </c>
      <c r="E7" s="38">
        <v>3</v>
      </c>
      <c r="F7" s="37" t="s">
        <v>84</v>
      </c>
      <c r="G7" s="37" t="s">
        <v>85</v>
      </c>
      <c r="H7" s="37">
        <v>1656.3447000000001</v>
      </c>
      <c r="I7" s="37" t="s">
        <v>86</v>
      </c>
      <c r="J7" s="37" t="s">
        <v>78</v>
      </c>
      <c r="K7" s="37" t="s">
        <v>87</v>
      </c>
      <c r="L7" s="37" t="s">
        <v>88</v>
      </c>
      <c r="M7" s="37" t="s">
        <v>54</v>
      </c>
      <c r="N7" s="37" t="s">
        <v>89</v>
      </c>
      <c r="O7" s="37" t="s">
        <v>37</v>
      </c>
      <c r="P7" s="37" t="s">
        <v>38</v>
      </c>
      <c r="Q7" s="37" t="s">
        <v>39</v>
      </c>
      <c r="R7" s="37" t="s">
        <v>40</v>
      </c>
      <c r="S7" s="37" t="s">
        <v>41</v>
      </c>
      <c r="T7" s="37" t="s">
        <v>42</v>
      </c>
      <c r="U7" s="37" t="s">
        <v>64</v>
      </c>
      <c r="V7" s="37" t="s">
        <v>44</v>
      </c>
      <c r="W7" s="37" t="s">
        <v>90</v>
      </c>
      <c r="X7" s="37" t="s">
        <v>46</v>
      </c>
      <c r="Y7" s="37">
        <f t="shared" si="0"/>
        <v>19.138333333333332</v>
      </c>
      <c r="Z7" s="37">
        <f t="shared" si="1"/>
        <v>2.0833333333332149E-2</v>
      </c>
    </row>
    <row r="8" spans="1:26" ht="14.25" customHeight="1" x14ac:dyDescent="0.25">
      <c r="A8" s="37" t="s">
        <v>26</v>
      </c>
      <c r="B8" s="37" t="s">
        <v>27</v>
      </c>
      <c r="C8" s="37" t="s">
        <v>91</v>
      </c>
      <c r="D8" s="37">
        <v>1678.4154000000001</v>
      </c>
      <c r="E8" s="38">
        <v>3</v>
      </c>
      <c r="F8" s="37" t="s">
        <v>92</v>
      </c>
      <c r="G8" s="37" t="s">
        <v>93</v>
      </c>
      <c r="H8" s="37">
        <v>1656.3435999999999</v>
      </c>
      <c r="I8" s="37" t="s">
        <v>94</v>
      </c>
      <c r="J8" s="37" t="s">
        <v>95</v>
      </c>
      <c r="K8" s="37" t="s">
        <v>96</v>
      </c>
      <c r="L8" s="37" t="s">
        <v>97</v>
      </c>
      <c r="M8" s="37" t="s">
        <v>98</v>
      </c>
      <c r="N8" s="37" t="s">
        <v>99</v>
      </c>
      <c r="O8" s="37" t="s">
        <v>37</v>
      </c>
      <c r="P8" s="37" t="s">
        <v>38</v>
      </c>
      <c r="Q8" s="37" t="s">
        <v>39</v>
      </c>
      <c r="R8" s="37" t="s">
        <v>40</v>
      </c>
      <c r="S8" s="37" t="s">
        <v>41</v>
      </c>
      <c r="T8" s="37" t="s">
        <v>42</v>
      </c>
      <c r="U8" s="37" t="s">
        <v>82</v>
      </c>
      <c r="V8" s="37" t="s">
        <v>44</v>
      </c>
      <c r="W8" s="37" t="s">
        <v>100</v>
      </c>
      <c r="X8" s="37" t="s">
        <v>46</v>
      </c>
      <c r="Y8" s="37">
        <f t="shared" si="0"/>
        <v>19.142499999999998</v>
      </c>
      <c r="Z8" s="37">
        <f t="shared" si="1"/>
        <v>2.4999999999998579E-2</v>
      </c>
    </row>
    <row r="9" spans="1:26" ht="14.25" customHeight="1" x14ac:dyDescent="0.25">
      <c r="A9" s="37" t="s">
        <v>26</v>
      </c>
      <c r="B9" s="37" t="s">
        <v>27</v>
      </c>
      <c r="C9" s="37" t="s">
        <v>101</v>
      </c>
      <c r="D9" s="37">
        <v>1678.4241</v>
      </c>
      <c r="E9" s="38">
        <v>3</v>
      </c>
      <c r="F9" s="37" t="s">
        <v>102</v>
      </c>
      <c r="G9" s="37" t="s">
        <v>103</v>
      </c>
      <c r="H9" s="37">
        <v>1656.3531</v>
      </c>
      <c r="I9" s="37" t="s">
        <v>104</v>
      </c>
      <c r="J9" s="37" t="s">
        <v>105</v>
      </c>
      <c r="K9" s="37" t="s">
        <v>106</v>
      </c>
      <c r="L9" s="37" t="s">
        <v>107</v>
      </c>
      <c r="M9" s="37" t="s">
        <v>98</v>
      </c>
      <c r="N9" s="37" t="s">
        <v>108</v>
      </c>
      <c r="O9" s="37" t="s">
        <v>37</v>
      </c>
      <c r="P9" s="37" t="s">
        <v>38</v>
      </c>
      <c r="Q9" s="37" t="s">
        <v>39</v>
      </c>
      <c r="R9" s="37" t="s">
        <v>40</v>
      </c>
      <c r="S9" s="37" t="s">
        <v>41</v>
      </c>
      <c r="T9" s="37" t="s">
        <v>42</v>
      </c>
      <c r="U9" s="37" t="s">
        <v>82</v>
      </c>
      <c r="V9" s="37" t="s">
        <v>44</v>
      </c>
      <c r="W9" s="37" t="s">
        <v>90</v>
      </c>
      <c r="X9" s="37" t="s">
        <v>46</v>
      </c>
      <c r="Y9" s="37">
        <f t="shared" si="0"/>
        <v>19.146666666666665</v>
      </c>
      <c r="Z9" s="37">
        <f t="shared" si="1"/>
        <v>2.9166666666665009E-2</v>
      </c>
    </row>
    <row r="10" spans="1:26" ht="14.25" customHeight="1" x14ac:dyDescent="0.25">
      <c r="A10" s="37" t="s">
        <v>26</v>
      </c>
      <c r="B10" s="37" t="s">
        <v>27</v>
      </c>
      <c r="C10" s="37" t="s">
        <v>109</v>
      </c>
      <c r="D10" s="37">
        <v>1678.4313</v>
      </c>
      <c r="E10" s="38">
        <v>3</v>
      </c>
      <c r="F10" s="37" t="s">
        <v>110</v>
      </c>
      <c r="G10" s="37" t="s">
        <v>111</v>
      </c>
      <c r="H10" s="37">
        <v>1656.3607999999999</v>
      </c>
      <c r="I10" s="37" t="s">
        <v>94</v>
      </c>
      <c r="J10" s="37" t="s">
        <v>112</v>
      </c>
      <c r="K10" s="37" t="s">
        <v>113</v>
      </c>
      <c r="L10" s="37" t="s">
        <v>114</v>
      </c>
      <c r="M10" s="37" t="s">
        <v>98</v>
      </c>
      <c r="N10" s="37" t="s">
        <v>115</v>
      </c>
      <c r="O10" s="37" t="s">
        <v>37</v>
      </c>
      <c r="P10" s="37" t="s">
        <v>38</v>
      </c>
      <c r="Q10" s="37" t="s">
        <v>39</v>
      </c>
      <c r="R10" s="37" t="s">
        <v>40</v>
      </c>
      <c r="S10" s="37" t="s">
        <v>41</v>
      </c>
      <c r="T10" s="37" t="s">
        <v>42</v>
      </c>
      <c r="U10" s="37" t="s">
        <v>82</v>
      </c>
      <c r="V10" s="37" t="s">
        <v>44</v>
      </c>
      <c r="W10" s="37" t="s">
        <v>90</v>
      </c>
      <c r="X10" s="37" t="s">
        <v>46</v>
      </c>
      <c r="Y10" s="37">
        <f t="shared" si="0"/>
        <v>19.150833333333331</v>
      </c>
      <c r="Z10" s="37">
        <f t="shared" si="1"/>
        <v>3.3333333333331439E-2</v>
      </c>
    </row>
    <row r="11" spans="1:26" ht="14.25" customHeight="1" x14ac:dyDescent="0.25">
      <c r="A11" s="37" t="s">
        <v>26</v>
      </c>
      <c r="B11" s="37" t="s">
        <v>27</v>
      </c>
      <c r="C11" s="37" t="s">
        <v>116</v>
      </c>
      <c r="D11" s="37">
        <v>1678.4102</v>
      </c>
      <c r="E11" s="38">
        <v>3</v>
      </c>
      <c r="F11" s="37" t="s">
        <v>117</v>
      </c>
      <c r="G11" s="37" t="s">
        <v>118</v>
      </c>
      <c r="H11" s="37">
        <v>1656.3412000000001</v>
      </c>
      <c r="I11" s="37" t="s">
        <v>94</v>
      </c>
      <c r="J11" s="37" t="s">
        <v>119</v>
      </c>
      <c r="K11" s="37" t="s">
        <v>120</v>
      </c>
      <c r="L11" s="37" t="s">
        <v>121</v>
      </c>
      <c r="M11" s="37" t="s">
        <v>54</v>
      </c>
      <c r="N11" s="37" t="s">
        <v>122</v>
      </c>
      <c r="O11" s="37" t="s">
        <v>37</v>
      </c>
      <c r="P11" s="37" t="s">
        <v>38</v>
      </c>
      <c r="Q11" s="37" t="s">
        <v>39</v>
      </c>
      <c r="R11" s="37" t="s">
        <v>40</v>
      </c>
      <c r="S11" s="37" t="s">
        <v>41</v>
      </c>
      <c r="T11" s="37" t="s">
        <v>42</v>
      </c>
      <c r="U11" s="37" t="s">
        <v>82</v>
      </c>
      <c r="V11" s="37" t="s">
        <v>44</v>
      </c>
      <c r="W11" s="37" t="s">
        <v>90</v>
      </c>
      <c r="X11" s="37" t="s">
        <v>46</v>
      </c>
      <c r="Y11" s="37">
        <f t="shared" si="0"/>
        <v>19.154999999999998</v>
      </c>
      <c r="Z11" s="37">
        <f t="shared" si="1"/>
        <v>3.7499999999997868E-2</v>
      </c>
    </row>
    <row r="12" spans="1:26" ht="14.25" customHeight="1" x14ac:dyDescent="0.25">
      <c r="A12" s="37" t="s">
        <v>26</v>
      </c>
      <c r="B12" s="37" t="s">
        <v>27</v>
      </c>
      <c r="C12" s="37" t="s">
        <v>123</v>
      </c>
      <c r="D12" s="37">
        <v>1678.4054000000001</v>
      </c>
      <c r="E12" s="38">
        <v>3</v>
      </c>
      <c r="F12" s="37" t="s">
        <v>124</v>
      </c>
      <c r="G12" s="37" t="s">
        <v>125</v>
      </c>
      <c r="H12" s="37">
        <v>1656.3366000000001</v>
      </c>
      <c r="I12" s="37" t="s">
        <v>94</v>
      </c>
      <c r="J12" s="37" t="s">
        <v>126</v>
      </c>
      <c r="K12" s="37" t="s">
        <v>127</v>
      </c>
      <c r="L12" s="37" t="s">
        <v>128</v>
      </c>
      <c r="M12" s="37" t="s">
        <v>98</v>
      </c>
      <c r="N12" s="37" t="s">
        <v>129</v>
      </c>
      <c r="O12" s="37" t="s">
        <v>37</v>
      </c>
      <c r="P12" s="37" t="s">
        <v>38</v>
      </c>
      <c r="Q12" s="37" t="s">
        <v>39</v>
      </c>
      <c r="R12" s="37" t="s">
        <v>40</v>
      </c>
      <c r="S12" s="37" t="s">
        <v>41</v>
      </c>
      <c r="T12" s="37" t="s">
        <v>42</v>
      </c>
      <c r="U12" s="37" t="s">
        <v>130</v>
      </c>
      <c r="V12" s="37" t="s">
        <v>44</v>
      </c>
      <c r="W12" s="37" t="s">
        <v>90</v>
      </c>
      <c r="X12" s="37" t="s">
        <v>46</v>
      </c>
      <c r="Y12" s="37">
        <f t="shared" si="0"/>
        <v>19.159166666666664</v>
      </c>
      <c r="Z12" s="37">
        <f t="shared" si="1"/>
        <v>4.1666666666664298E-2</v>
      </c>
    </row>
    <row r="13" spans="1:26" ht="14.25" customHeight="1" x14ac:dyDescent="0.25">
      <c r="A13" s="37" t="s">
        <v>26</v>
      </c>
      <c r="B13" s="37" t="s">
        <v>27</v>
      </c>
      <c r="C13" s="37" t="s">
        <v>131</v>
      </c>
      <c r="D13" s="37">
        <v>1678.4146000000001</v>
      </c>
      <c r="E13" s="38">
        <v>3</v>
      </c>
      <c r="F13" s="37" t="s">
        <v>132</v>
      </c>
      <c r="G13" s="37" t="s">
        <v>133</v>
      </c>
      <c r="H13" s="37">
        <v>1656.3458000000001</v>
      </c>
      <c r="I13" s="37" t="s">
        <v>134</v>
      </c>
      <c r="J13" s="37" t="s">
        <v>135</v>
      </c>
      <c r="K13" s="37" t="s">
        <v>136</v>
      </c>
      <c r="L13" s="37" t="s">
        <v>137</v>
      </c>
      <c r="M13" s="37" t="s">
        <v>138</v>
      </c>
      <c r="N13" s="37" t="s">
        <v>129</v>
      </c>
      <c r="O13" s="37" t="s">
        <v>37</v>
      </c>
      <c r="P13" s="37" t="s">
        <v>38</v>
      </c>
      <c r="Q13" s="37" t="s">
        <v>39</v>
      </c>
      <c r="R13" s="37" t="s">
        <v>40</v>
      </c>
      <c r="S13" s="37" t="s">
        <v>41</v>
      </c>
      <c r="T13" s="37" t="s">
        <v>42</v>
      </c>
      <c r="U13" s="37" t="s">
        <v>130</v>
      </c>
      <c r="V13" s="37" t="s">
        <v>44</v>
      </c>
      <c r="W13" s="37" t="s">
        <v>65</v>
      </c>
      <c r="X13" s="37" t="s">
        <v>46</v>
      </c>
      <c r="Y13" s="37">
        <f t="shared" si="0"/>
        <v>19.16333333333333</v>
      </c>
      <c r="Z13" s="37">
        <f t="shared" si="1"/>
        <v>4.5833333333330728E-2</v>
      </c>
    </row>
    <row r="14" spans="1:26" ht="14.25" customHeight="1" x14ac:dyDescent="0.25">
      <c r="A14" s="37" t="s">
        <v>26</v>
      </c>
      <c r="B14" s="37" t="s">
        <v>27</v>
      </c>
      <c r="C14" s="37" t="s">
        <v>139</v>
      </c>
      <c r="D14" s="37">
        <v>1678.4049</v>
      </c>
      <c r="E14" s="38">
        <v>3</v>
      </c>
      <c r="F14" s="37" t="s">
        <v>140</v>
      </c>
      <c r="G14" s="37" t="s">
        <v>93</v>
      </c>
      <c r="H14" s="37">
        <v>1656.3381999999999</v>
      </c>
      <c r="I14" s="37" t="s">
        <v>141</v>
      </c>
      <c r="J14" s="37" t="s">
        <v>142</v>
      </c>
      <c r="K14" s="37" t="s">
        <v>143</v>
      </c>
      <c r="L14" s="37" t="s">
        <v>144</v>
      </c>
      <c r="M14" s="37" t="s">
        <v>145</v>
      </c>
      <c r="N14" s="37" t="s">
        <v>146</v>
      </c>
      <c r="O14" s="37" t="s">
        <v>37</v>
      </c>
      <c r="P14" s="37" t="s">
        <v>38</v>
      </c>
      <c r="Q14" s="37" t="s">
        <v>39</v>
      </c>
      <c r="R14" s="37" t="s">
        <v>40</v>
      </c>
      <c r="S14" s="37" t="s">
        <v>41</v>
      </c>
      <c r="T14" s="37" t="s">
        <v>42</v>
      </c>
      <c r="U14" s="37" t="s">
        <v>130</v>
      </c>
      <c r="V14" s="37" t="s">
        <v>44</v>
      </c>
      <c r="W14" s="37" t="s">
        <v>65</v>
      </c>
      <c r="X14" s="37" t="s">
        <v>46</v>
      </c>
      <c r="Y14" s="37">
        <f t="shared" si="0"/>
        <v>19.1675</v>
      </c>
      <c r="Z14" s="37">
        <f t="shared" si="1"/>
        <v>5.0000000000000711E-2</v>
      </c>
    </row>
    <row r="15" spans="1:26" ht="14.25" customHeight="1" x14ac:dyDescent="0.25">
      <c r="A15" s="37" t="s">
        <v>26</v>
      </c>
      <c r="B15" s="37" t="s">
        <v>27</v>
      </c>
      <c r="C15" s="37" t="s">
        <v>147</v>
      </c>
      <c r="D15" s="37">
        <v>1678.4070999999999</v>
      </c>
      <c r="E15" s="38">
        <v>3</v>
      </c>
      <c r="F15" s="37" t="s">
        <v>148</v>
      </c>
      <c r="G15" s="37" t="s">
        <v>93</v>
      </c>
      <c r="H15" s="37">
        <v>1656.3407</v>
      </c>
      <c r="I15" s="37" t="s">
        <v>104</v>
      </c>
      <c r="J15" s="37" t="s">
        <v>149</v>
      </c>
      <c r="K15" s="37" t="s">
        <v>150</v>
      </c>
      <c r="L15" s="37" t="s">
        <v>151</v>
      </c>
      <c r="M15" s="37" t="s">
        <v>145</v>
      </c>
      <c r="N15" s="37" t="s">
        <v>152</v>
      </c>
      <c r="O15" s="37" t="s">
        <v>153</v>
      </c>
      <c r="P15" s="37" t="s">
        <v>38</v>
      </c>
      <c r="Q15" s="37" t="s">
        <v>39</v>
      </c>
      <c r="R15" s="37" t="s">
        <v>40</v>
      </c>
      <c r="S15" s="37" t="s">
        <v>41</v>
      </c>
      <c r="T15" s="37" t="s">
        <v>42</v>
      </c>
      <c r="U15" s="37" t="s">
        <v>154</v>
      </c>
      <c r="V15" s="37" t="s">
        <v>44</v>
      </c>
      <c r="W15" s="37" t="s">
        <v>90</v>
      </c>
      <c r="X15" s="37" t="s">
        <v>46</v>
      </c>
      <c r="Y15" s="37">
        <f t="shared" si="0"/>
        <v>19.171666666666667</v>
      </c>
      <c r="Z15" s="37">
        <f t="shared" si="1"/>
        <v>5.416666666666714E-2</v>
      </c>
    </row>
    <row r="16" spans="1:26" ht="14.25" customHeight="1" x14ac:dyDescent="0.25">
      <c r="A16" s="37" t="s">
        <v>26</v>
      </c>
      <c r="B16" s="37" t="s">
        <v>27</v>
      </c>
      <c r="C16" s="37" t="s">
        <v>155</v>
      </c>
      <c r="D16" s="37">
        <v>1678.4046000000001</v>
      </c>
      <c r="E16" s="38">
        <v>3</v>
      </c>
      <c r="F16" s="37" t="s">
        <v>156</v>
      </c>
      <c r="G16" s="37" t="s">
        <v>157</v>
      </c>
      <c r="H16" s="37">
        <v>1656.3387</v>
      </c>
      <c r="I16" s="37" t="s">
        <v>59</v>
      </c>
      <c r="J16" s="37" t="s">
        <v>158</v>
      </c>
      <c r="K16" s="37" t="s">
        <v>159</v>
      </c>
      <c r="L16" s="37" t="s">
        <v>160</v>
      </c>
      <c r="M16" s="37" t="s">
        <v>161</v>
      </c>
      <c r="N16" s="37" t="s">
        <v>162</v>
      </c>
      <c r="O16" s="37" t="s">
        <v>153</v>
      </c>
      <c r="P16" s="37" t="s">
        <v>38</v>
      </c>
      <c r="Q16" s="37" t="s">
        <v>39</v>
      </c>
      <c r="R16" s="37" t="s">
        <v>40</v>
      </c>
      <c r="S16" s="37" t="s">
        <v>41</v>
      </c>
      <c r="T16" s="37" t="s">
        <v>42</v>
      </c>
      <c r="U16" s="37" t="s">
        <v>154</v>
      </c>
      <c r="V16" s="37" t="s">
        <v>44</v>
      </c>
      <c r="W16" s="37" t="s">
        <v>90</v>
      </c>
      <c r="X16" s="37" t="s">
        <v>46</v>
      </c>
      <c r="Y16" s="37">
        <f t="shared" si="0"/>
        <v>19.175833333333333</v>
      </c>
      <c r="Z16" s="37">
        <f t="shared" si="1"/>
        <v>5.833333333333357E-2</v>
      </c>
    </row>
    <row r="17" spans="1:26" ht="14.25" customHeight="1" x14ac:dyDescent="0.25">
      <c r="A17" s="37" t="s">
        <v>26</v>
      </c>
      <c r="B17" s="37" t="s">
        <v>27</v>
      </c>
      <c r="C17" s="37" t="s">
        <v>163</v>
      </c>
      <c r="D17" s="37">
        <v>1678.4039</v>
      </c>
      <c r="E17" s="38">
        <v>3</v>
      </c>
      <c r="F17" s="37" t="s">
        <v>164</v>
      </c>
      <c r="G17" s="37" t="s">
        <v>165</v>
      </c>
      <c r="H17" s="37">
        <v>1656.3390999999999</v>
      </c>
      <c r="I17" s="37" t="s">
        <v>166</v>
      </c>
      <c r="J17" s="37" t="s">
        <v>167</v>
      </c>
      <c r="K17" s="37" t="s">
        <v>168</v>
      </c>
      <c r="L17" s="37" t="s">
        <v>169</v>
      </c>
      <c r="M17" s="37" t="s">
        <v>170</v>
      </c>
      <c r="N17" s="37" t="s">
        <v>171</v>
      </c>
      <c r="O17" s="37" t="s">
        <v>153</v>
      </c>
      <c r="P17" s="37" t="s">
        <v>38</v>
      </c>
      <c r="Q17" s="37" t="s">
        <v>39</v>
      </c>
      <c r="R17" s="37" t="s">
        <v>40</v>
      </c>
      <c r="S17" s="37" t="s">
        <v>41</v>
      </c>
      <c r="T17" s="37" t="s">
        <v>42</v>
      </c>
      <c r="U17" s="37" t="s">
        <v>172</v>
      </c>
      <c r="V17" s="37" t="s">
        <v>44</v>
      </c>
      <c r="W17" s="37" t="s">
        <v>90</v>
      </c>
      <c r="X17" s="37" t="s">
        <v>46</v>
      </c>
      <c r="Y17" s="37">
        <f t="shared" si="0"/>
        <v>19.18</v>
      </c>
      <c r="Z17" s="37">
        <f t="shared" si="1"/>
        <v>6.25E-2</v>
      </c>
    </row>
    <row r="18" spans="1:26" ht="14.25" customHeight="1" x14ac:dyDescent="0.25">
      <c r="A18" s="37" t="s">
        <v>26</v>
      </c>
      <c r="B18" s="37" t="s">
        <v>27</v>
      </c>
      <c r="C18" s="37" t="s">
        <v>173</v>
      </c>
      <c r="D18" s="37">
        <v>1678.4015999999999</v>
      </c>
      <c r="E18" s="38">
        <v>3</v>
      </c>
      <c r="F18" s="37" t="s">
        <v>84</v>
      </c>
      <c r="G18" s="37" t="s">
        <v>85</v>
      </c>
      <c r="H18" s="37">
        <v>1656.337</v>
      </c>
      <c r="I18" s="37" t="s">
        <v>174</v>
      </c>
      <c r="J18" s="37" t="s">
        <v>175</v>
      </c>
      <c r="K18" s="37" t="s">
        <v>176</v>
      </c>
      <c r="L18" s="37" t="s">
        <v>177</v>
      </c>
      <c r="M18" s="37" t="s">
        <v>178</v>
      </c>
      <c r="N18" s="37" t="s">
        <v>179</v>
      </c>
      <c r="O18" s="37" t="s">
        <v>153</v>
      </c>
      <c r="P18" s="37" t="s">
        <v>38</v>
      </c>
      <c r="Q18" s="37" t="s">
        <v>39</v>
      </c>
      <c r="R18" s="37" t="s">
        <v>40</v>
      </c>
      <c r="S18" s="37" t="s">
        <v>41</v>
      </c>
      <c r="T18" s="37" t="s">
        <v>42</v>
      </c>
      <c r="U18" s="37" t="s">
        <v>172</v>
      </c>
      <c r="V18" s="37" t="s">
        <v>44</v>
      </c>
      <c r="W18" s="37" t="s">
        <v>90</v>
      </c>
      <c r="X18" s="37" t="s">
        <v>46</v>
      </c>
      <c r="Y18" s="37">
        <f t="shared" si="0"/>
        <v>19.184166666666666</v>
      </c>
      <c r="Z18" s="37">
        <f t="shared" si="1"/>
        <v>6.666666666666643E-2</v>
      </c>
    </row>
    <row r="19" spans="1:26" ht="14.25" customHeight="1" x14ac:dyDescent="0.25">
      <c r="A19" s="37" t="s">
        <v>26</v>
      </c>
      <c r="B19" s="37" t="s">
        <v>27</v>
      </c>
      <c r="C19" s="37" t="s">
        <v>180</v>
      </c>
      <c r="D19" s="37">
        <v>1678.4104</v>
      </c>
      <c r="E19" s="38">
        <v>3</v>
      </c>
      <c r="F19" s="37" t="s">
        <v>181</v>
      </c>
      <c r="G19" s="37" t="s">
        <v>182</v>
      </c>
      <c r="H19" s="37">
        <v>1656.3459</v>
      </c>
      <c r="I19" s="37" t="s">
        <v>183</v>
      </c>
      <c r="J19" s="37" t="s">
        <v>184</v>
      </c>
      <c r="K19" s="37" t="s">
        <v>185</v>
      </c>
      <c r="L19" s="37" t="s">
        <v>186</v>
      </c>
      <c r="M19" s="37" t="s">
        <v>187</v>
      </c>
      <c r="N19" s="37" t="s">
        <v>188</v>
      </c>
      <c r="O19" s="37" t="s">
        <v>153</v>
      </c>
      <c r="P19" s="37" t="s">
        <v>38</v>
      </c>
      <c r="Q19" s="37" t="s">
        <v>39</v>
      </c>
      <c r="R19" s="37" t="s">
        <v>40</v>
      </c>
      <c r="S19" s="37" t="s">
        <v>41</v>
      </c>
      <c r="T19" s="37" t="s">
        <v>42</v>
      </c>
      <c r="U19" s="37" t="s">
        <v>172</v>
      </c>
      <c r="V19" s="37" t="s">
        <v>44</v>
      </c>
      <c r="W19" s="37" t="s">
        <v>90</v>
      </c>
      <c r="X19" s="37" t="s">
        <v>46</v>
      </c>
      <c r="Y19" s="37">
        <f t="shared" si="0"/>
        <v>19.188333333333333</v>
      </c>
      <c r="Z19" s="37">
        <f t="shared" si="1"/>
        <v>7.083333333333286E-2</v>
      </c>
    </row>
    <row r="20" spans="1:26" ht="14.25" customHeight="1" x14ac:dyDescent="0.25">
      <c r="A20" s="37" t="s">
        <v>26</v>
      </c>
      <c r="B20" s="37" t="s">
        <v>27</v>
      </c>
      <c r="C20" s="37" t="s">
        <v>189</v>
      </c>
      <c r="D20" s="37">
        <v>1678.4084</v>
      </c>
      <c r="E20" s="38">
        <v>3</v>
      </c>
      <c r="F20" s="37" t="s">
        <v>190</v>
      </c>
      <c r="G20" s="37" t="s">
        <v>191</v>
      </c>
      <c r="H20" s="37">
        <v>1656.3440000000001</v>
      </c>
      <c r="I20" s="37" t="s">
        <v>192</v>
      </c>
      <c r="J20" s="37" t="s">
        <v>193</v>
      </c>
      <c r="K20" s="37" t="s">
        <v>194</v>
      </c>
      <c r="L20" s="37" t="s">
        <v>195</v>
      </c>
      <c r="M20" s="37" t="s">
        <v>165</v>
      </c>
      <c r="N20" s="37" t="s">
        <v>196</v>
      </c>
      <c r="O20" s="37" t="s">
        <v>153</v>
      </c>
      <c r="P20" s="37" t="s">
        <v>38</v>
      </c>
      <c r="Q20" s="37" t="s">
        <v>39</v>
      </c>
      <c r="R20" s="37" t="s">
        <v>40</v>
      </c>
      <c r="S20" s="37" t="s">
        <v>41</v>
      </c>
      <c r="T20" s="37" t="s">
        <v>42</v>
      </c>
      <c r="U20" s="37" t="s">
        <v>197</v>
      </c>
      <c r="V20" s="37" t="s">
        <v>44</v>
      </c>
      <c r="W20" s="37" t="s">
        <v>65</v>
      </c>
      <c r="X20" s="37" t="s">
        <v>46</v>
      </c>
      <c r="Y20" s="37">
        <f t="shared" si="0"/>
        <v>19.192499999999999</v>
      </c>
      <c r="Z20" s="37">
        <f t="shared" si="1"/>
        <v>7.4999999999999289E-2</v>
      </c>
    </row>
    <row r="21" spans="1:26" ht="14.25" customHeight="1" x14ac:dyDescent="0.25">
      <c r="A21" s="37" t="s">
        <v>26</v>
      </c>
      <c r="B21" s="37" t="s">
        <v>27</v>
      </c>
      <c r="C21" s="37" t="s">
        <v>198</v>
      </c>
      <c r="D21" s="37">
        <v>1678.4009000000001</v>
      </c>
      <c r="E21" s="38">
        <v>3</v>
      </c>
      <c r="F21" s="37" t="s">
        <v>199</v>
      </c>
      <c r="G21" s="37" t="s">
        <v>58</v>
      </c>
      <c r="H21" s="37">
        <v>1656.3369</v>
      </c>
      <c r="I21" s="37" t="s">
        <v>200</v>
      </c>
      <c r="J21" s="37" t="s">
        <v>201</v>
      </c>
      <c r="K21" s="37" t="s">
        <v>202</v>
      </c>
      <c r="L21" s="37" t="s">
        <v>203</v>
      </c>
      <c r="M21" s="37" t="s">
        <v>157</v>
      </c>
      <c r="N21" s="37" t="s">
        <v>204</v>
      </c>
      <c r="O21" s="37" t="s">
        <v>153</v>
      </c>
      <c r="P21" s="37" t="s">
        <v>38</v>
      </c>
      <c r="Q21" s="37" t="s">
        <v>39</v>
      </c>
      <c r="R21" s="37" t="s">
        <v>40</v>
      </c>
      <c r="S21" s="37" t="s">
        <v>41</v>
      </c>
      <c r="T21" s="37" t="s">
        <v>42</v>
      </c>
      <c r="U21" s="37" t="s">
        <v>197</v>
      </c>
      <c r="V21" s="37" t="s">
        <v>44</v>
      </c>
      <c r="W21" s="37" t="s">
        <v>90</v>
      </c>
      <c r="X21" s="37" t="s">
        <v>46</v>
      </c>
      <c r="Y21" s="37">
        <f t="shared" si="0"/>
        <v>19.196666666666665</v>
      </c>
      <c r="Z21" s="37">
        <f t="shared" si="1"/>
        <v>7.9166666666665719E-2</v>
      </c>
    </row>
    <row r="22" spans="1:26" ht="14.25" customHeight="1" x14ac:dyDescent="0.25">
      <c r="A22" s="37" t="s">
        <v>26</v>
      </c>
      <c r="B22" s="37" t="s">
        <v>27</v>
      </c>
      <c r="C22" s="37" t="s">
        <v>205</v>
      </c>
      <c r="D22" s="37">
        <v>1678.4023999999999</v>
      </c>
      <c r="E22" s="38">
        <v>3</v>
      </c>
      <c r="F22" s="37" t="s">
        <v>199</v>
      </c>
      <c r="G22" s="37" t="s">
        <v>58</v>
      </c>
      <c r="H22" s="37">
        <v>1656.3390999999999</v>
      </c>
      <c r="I22" s="37" t="s">
        <v>206</v>
      </c>
      <c r="J22" s="37" t="s">
        <v>207</v>
      </c>
      <c r="K22" s="37" t="s">
        <v>208</v>
      </c>
      <c r="L22" s="37" t="s">
        <v>209</v>
      </c>
      <c r="M22" s="37" t="s">
        <v>157</v>
      </c>
      <c r="N22" s="37" t="s">
        <v>210</v>
      </c>
      <c r="O22" s="37" t="s">
        <v>153</v>
      </c>
      <c r="P22" s="37" t="s">
        <v>38</v>
      </c>
      <c r="Q22" s="37" t="s">
        <v>39</v>
      </c>
      <c r="R22" s="37" t="s">
        <v>40</v>
      </c>
      <c r="S22" s="37" t="s">
        <v>41</v>
      </c>
      <c r="T22" s="37" t="s">
        <v>42</v>
      </c>
      <c r="U22" s="37" t="s">
        <v>197</v>
      </c>
      <c r="V22" s="37" t="s">
        <v>44</v>
      </c>
      <c r="W22" s="37" t="s">
        <v>90</v>
      </c>
      <c r="X22" s="37" t="s">
        <v>46</v>
      </c>
      <c r="Y22" s="37">
        <f t="shared" si="0"/>
        <v>19.200833333333332</v>
      </c>
      <c r="Z22" s="37">
        <f t="shared" si="1"/>
        <v>8.3333333333332149E-2</v>
      </c>
    </row>
    <row r="23" spans="1:26" ht="14.25" customHeight="1" x14ac:dyDescent="0.25">
      <c r="A23" s="37" t="s">
        <v>26</v>
      </c>
      <c r="B23" s="37" t="s">
        <v>27</v>
      </c>
      <c r="C23" s="37" t="s">
        <v>211</v>
      </c>
      <c r="D23" s="37">
        <v>1678.3987999999999</v>
      </c>
      <c r="E23" s="38">
        <v>3</v>
      </c>
      <c r="F23" s="37" t="s">
        <v>212</v>
      </c>
      <c r="G23" s="37" t="s">
        <v>213</v>
      </c>
      <c r="H23" s="37">
        <v>1656.3361</v>
      </c>
      <c r="I23" s="37" t="s">
        <v>214</v>
      </c>
      <c r="J23" s="37" t="s">
        <v>215</v>
      </c>
      <c r="K23" s="37" t="s">
        <v>216</v>
      </c>
      <c r="L23" s="37" t="s">
        <v>217</v>
      </c>
      <c r="M23" s="37" t="s">
        <v>213</v>
      </c>
      <c r="N23" s="37" t="s">
        <v>218</v>
      </c>
      <c r="O23" s="37" t="s">
        <v>153</v>
      </c>
      <c r="P23" s="37" t="s">
        <v>38</v>
      </c>
      <c r="Q23" s="37" t="s">
        <v>39</v>
      </c>
      <c r="R23" s="37" t="s">
        <v>40</v>
      </c>
      <c r="S23" s="37" t="s">
        <v>41</v>
      </c>
      <c r="T23" s="37" t="s">
        <v>42</v>
      </c>
      <c r="U23" s="37" t="s">
        <v>197</v>
      </c>
      <c r="V23" s="37" t="s">
        <v>44</v>
      </c>
      <c r="W23" s="37" t="s">
        <v>90</v>
      </c>
      <c r="X23" s="37" t="s">
        <v>46</v>
      </c>
      <c r="Y23" s="37">
        <f t="shared" si="0"/>
        <v>19.204999999999998</v>
      </c>
      <c r="Z23" s="37">
        <f t="shared" si="1"/>
        <v>8.7499999999998579E-2</v>
      </c>
    </row>
    <row r="24" spans="1:26" ht="14.25" customHeight="1" x14ac:dyDescent="0.25">
      <c r="A24" s="37" t="s">
        <v>26</v>
      </c>
      <c r="B24" s="37" t="s">
        <v>27</v>
      </c>
      <c r="C24" s="37" t="s">
        <v>219</v>
      </c>
      <c r="D24" s="37">
        <v>1678.3979999999999</v>
      </c>
      <c r="E24" s="38">
        <v>3</v>
      </c>
      <c r="F24" s="37" t="s">
        <v>220</v>
      </c>
      <c r="G24" s="37" t="s">
        <v>30</v>
      </c>
      <c r="H24" s="37">
        <v>1656.3366000000001</v>
      </c>
      <c r="I24" s="37" t="s">
        <v>221</v>
      </c>
      <c r="J24" s="37" t="s">
        <v>222</v>
      </c>
      <c r="K24" s="37" t="s">
        <v>223</v>
      </c>
      <c r="L24" s="37" t="s">
        <v>224</v>
      </c>
      <c r="M24" s="37" t="s">
        <v>118</v>
      </c>
      <c r="N24" s="37" t="s">
        <v>225</v>
      </c>
      <c r="O24" s="37" t="s">
        <v>153</v>
      </c>
      <c r="P24" s="37" t="s">
        <v>38</v>
      </c>
      <c r="Q24" s="37" t="s">
        <v>39</v>
      </c>
      <c r="R24" s="37" t="s">
        <v>40</v>
      </c>
      <c r="S24" s="37" t="s">
        <v>41</v>
      </c>
      <c r="T24" s="37" t="s">
        <v>42</v>
      </c>
      <c r="U24" s="37" t="s">
        <v>197</v>
      </c>
      <c r="V24" s="37" t="s">
        <v>44</v>
      </c>
      <c r="W24" s="37" t="s">
        <v>90</v>
      </c>
      <c r="X24" s="37" t="s">
        <v>46</v>
      </c>
      <c r="Y24" s="37">
        <f t="shared" si="0"/>
        <v>19.209166666666665</v>
      </c>
      <c r="Z24" s="37">
        <f t="shared" si="1"/>
        <v>9.1666666666665009E-2</v>
      </c>
    </row>
    <row r="25" spans="1:26" ht="14.25" customHeight="1" x14ac:dyDescent="0.25">
      <c r="A25" s="37" t="s">
        <v>26</v>
      </c>
      <c r="B25" s="37" t="s">
        <v>27</v>
      </c>
      <c r="C25" s="37" t="s">
        <v>226</v>
      </c>
      <c r="D25" s="37">
        <v>1678.3988999999999</v>
      </c>
      <c r="E25" s="38">
        <v>3</v>
      </c>
      <c r="F25" s="37" t="s">
        <v>227</v>
      </c>
      <c r="G25" s="37" t="s">
        <v>118</v>
      </c>
      <c r="H25" s="37">
        <v>1656.3384000000001</v>
      </c>
      <c r="I25" s="37" t="s">
        <v>228</v>
      </c>
      <c r="J25" s="37" t="s">
        <v>229</v>
      </c>
      <c r="K25" s="37" t="s">
        <v>230</v>
      </c>
      <c r="L25" s="37" t="s">
        <v>231</v>
      </c>
      <c r="M25" s="37" t="s">
        <v>165</v>
      </c>
      <c r="N25" s="37" t="s">
        <v>232</v>
      </c>
      <c r="O25" s="37" t="s">
        <v>153</v>
      </c>
      <c r="P25" s="37" t="s">
        <v>38</v>
      </c>
      <c r="Q25" s="37" t="s">
        <v>39</v>
      </c>
      <c r="R25" s="37" t="s">
        <v>40</v>
      </c>
      <c r="S25" s="37" t="s">
        <v>41</v>
      </c>
      <c r="T25" s="37" t="s">
        <v>42</v>
      </c>
      <c r="U25" s="37" t="s">
        <v>197</v>
      </c>
      <c r="V25" s="37" t="s">
        <v>44</v>
      </c>
      <c r="W25" s="37" t="s">
        <v>90</v>
      </c>
      <c r="X25" s="37" t="s">
        <v>46</v>
      </c>
      <c r="Y25" s="37">
        <f t="shared" si="0"/>
        <v>19.213333333333331</v>
      </c>
      <c r="Z25" s="37">
        <f t="shared" si="1"/>
        <v>9.5833333333331439E-2</v>
      </c>
    </row>
    <row r="26" spans="1:26" ht="14.25" customHeight="1" x14ac:dyDescent="0.25">
      <c r="A26" s="37" t="s">
        <v>26</v>
      </c>
      <c r="B26" s="37" t="s">
        <v>27</v>
      </c>
      <c r="C26" s="37" t="s">
        <v>233</v>
      </c>
      <c r="D26" s="37">
        <v>1678.3995</v>
      </c>
      <c r="E26" s="38">
        <v>3</v>
      </c>
      <c r="F26" s="37" t="s">
        <v>234</v>
      </c>
      <c r="G26" s="37" t="s">
        <v>235</v>
      </c>
      <c r="H26" s="37">
        <v>1656.3390999999999</v>
      </c>
      <c r="I26" s="37" t="s">
        <v>236</v>
      </c>
      <c r="J26" s="37" t="s">
        <v>193</v>
      </c>
      <c r="K26" s="37" t="s">
        <v>237</v>
      </c>
      <c r="L26" s="37" t="s">
        <v>238</v>
      </c>
      <c r="M26" s="37" t="s">
        <v>85</v>
      </c>
      <c r="N26" s="37" t="s">
        <v>239</v>
      </c>
      <c r="O26" s="37" t="s">
        <v>153</v>
      </c>
      <c r="P26" s="37" t="s">
        <v>38</v>
      </c>
      <c r="Q26" s="37" t="s">
        <v>39</v>
      </c>
      <c r="R26" s="37" t="s">
        <v>40</v>
      </c>
      <c r="S26" s="37" t="s">
        <v>41</v>
      </c>
      <c r="T26" s="37" t="s">
        <v>42</v>
      </c>
      <c r="U26" s="37" t="s">
        <v>240</v>
      </c>
      <c r="V26" s="37" t="s">
        <v>44</v>
      </c>
      <c r="W26" s="37" t="s">
        <v>90</v>
      </c>
      <c r="X26" s="37" t="s">
        <v>46</v>
      </c>
      <c r="Y26" s="37">
        <f t="shared" si="0"/>
        <v>19.217499999999998</v>
      </c>
      <c r="Z26" s="37">
        <f t="shared" si="1"/>
        <v>9.9999999999997868E-2</v>
      </c>
    </row>
    <row r="27" spans="1:26" ht="14.25" customHeight="1" x14ac:dyDescent="0.25">
      <c r="A27" s="37" t="s">
        <v>26</v>
      </c>
      <c r="B27" s="37" t="s">
        <v>27</v>
      </c>
      <c r="C27" s="37" t="s">
        <v>241</v>
      </c>
      <c r="D27" s="37">
        <v>1678.4001000000001</v>
      </c>
      <c r="E27" s="38">
        <v>3</v>
      </c>
      <c r="F27" s="37" t="s">
        <v>242</v>
      </c>
      <c r="G27" s="37" t="s">
        <v>76</v>
      </c>
      <c r="H27" s="37">
        <v>1656.3398999999999</v>
      </c>
      <c r="I27" s="37" t="s">
        <v>243</v>
      </c>
      <c r="J27" s="37" t="s">
        <v>244</v>
      </c>
      <c r="K27" s="37" t="s">
        <v>245</v>
      </c>
      <c r="L27" s="37" t="s">
        <v>246</v>
      </c>
      <c r="M27" s="37" t="s">
        <v>85</v>
      </c>
      <c r="N27" s="37" t="s">
        <v>239</v>
      </c>
      <c r="O27" s="37" t="s">
        <v>153</v>
      </c>
      <c r="P27" s="37" t="s">
        <v>38</v>
      </c>
      <c r="Q27" s="37" t="s">
        <v>39</v>
      </c>
      <c r="R27" s="37" t="s">
        <v>40</v>
      </c>
      <c r="S27" s="37" t="s">
        <v>41</v>
      </c>
      <c r="T27" s="37" t="s">
        <v>42</v>
      </c>
      <c r="U27" s="37" t="s">
        <v>240</v>
      </c>
      <c r="V27" s="37" t="s">
        <v>44</v>
      </c>
      <c r="W27" s="37" t="s">
        <v>100</v>
      </c>
      <c r="X27" s="37" t="s">
        <v>46</v>
      </c>
      <c r="Y27" s="37">
        <f t="shared" si="0"/>
        <v>19.221666666666664</v>
      </c>
      <c r="Z27" s="37">
        <f t="shared" si="1"/>
        <v>0.1041666666666643</v>
      </c>
    </row>
    <row r="28" spans="1:26" ht="14.25" customHeight="1" x14ac:dyDescent="0.25">
      <c r="A28" s="37" t="s">
        <v>26</v>
      </c>
      <c r="B28" s="37" t="s">
        <v>27</v>
      </c>
      <c r="C28" s="37" t="s">
        <v>247</v>
      </c>
      <c r="D28" s="37">
        <v>1678.4077</v>
      </c>
      <c r="E28" s="38">
        <v>3</v>
      </c>
      <c r="F28" s="37" t="s">
        <v>248</v>
      </c>
      <c r="G28" s="37" t="s">
        <v>249</v>
      </c>
      <c r="H28" s="37">
        <v>1656.3480999999999</v>
      </c>
      <c r="I28" s="37" t="s">
        <v>250</v>
      </c>
      <c r="J28" s="37" t="s">
        <v>193</v>
      </c>
      <c r="K28" s="37" t="s">
        <v>251</v>
      </c>
      <c r="L28" s="37" t="s">
        <v>252</v>
      </c>
      <c r="M28" s="37" t="s">
        <v>85</v>
      </c>
      <c r="N28" s="37" t="s">
        <v>253</v>
      </c>
      <c r="O28" s="37" t="s">
        <v>153</v>
      </c>
      <c r="P28" s="37" t="s">
        <v>38</v>
      </c>
      <c r="Q28" s="37" t="s">
        <v>39</v>
      </c>
      <c r="R28" s="37" t="s">
        <v>40</v>
      </c>
      <c r="S28" s="37" t="s">
        <v>41</v>
      </c>
      <c r="T28" s="37" t="s">
        <v>42</v>
      </c>
      <c r="U28" s="37" t="s">
        <v>254</v>
      </c>
      <c r="V28" s="37" t="s">
        <v>44</v>
      </c>
      <c r="W28" s="37" t="s">
        <v>100</v>
      </c>
      <c r="X28" s="37" t="s">
        <v>46</v>
      </c>
      <c r="Y28" s="37">
        <f t="shared" si="0"/>
        <v>19.22583333333333</v>
      </c>
      <c r="Z28" s="37">
        <f t="shared" si="1"/>
        <v>0.10833333333333073</v>
      </c>
    </row>
    <row r="29" spans="1:26" ht="14.25" customHeight="1" x14ac:dyDescent="0.25">
      <c r="A29" s="37" t="s">
        <v>26</v>
      </c>
      <c r="B29" s="37" t="s">
        <v>27</v>
      </c>
      <c r="C29" s="37" t="s">
        <v>255</v>
      </c>
      <c r="D29" s="37">
        <v>1678.3970999999999</v>
      </c>
      <c r="E29" s="38">
        <v>3</v>
      </c>
      <c r="F29" s="37" t="s">
        <v>256</v>
      </c>
      <c r="G29" s="37" t="s">
        <v>257</v>
      </c>
      <c r="H29" s="37">
        <v>1656.3378</v>
      </c>
      <c r="I29" s="37" t="s">
        <v>258</v>
      </c>
      <c r="J29" s="37" t="s">
        <v>259</v>
      </c>
      <c r="K29" s="37" t="s">
        <v>260</v>
      </c>
      <c r="L29" s="37" t="s">
        <v>261</v>
      </c>
      <c r="M29" s="37" t="s">
        <v>30</v>
      </c>
      <c r="N29" s="37" t="s">
        <v>262</v>
      </c>
      <c r="O29" s="37" t="s">
        <v>153</v>
      </c>
      <c r="P29" s="37" t="s">
        <v>38</v>
      </c>
      <c r="Q29" s="37" t="s">
        <v>39</v>
      </c>
      <c r="R29" s="37" t="s">
        <v>40</v>
      </c>
      <c r="S29" s="37" t="s">
        <v>41</v>
      </c>
      <c r="T29" s="37" t="s">
        <v>42</v>
      </c>
      <c r="U29" s="37" t="s">
        <v>254</v>
      </c>
      <c r="V29" s="37" t="s">
        <v>44</v>
      </c>
      <c r="W29" s="37" t="s">
        <v>100</v>
      </c>
      <c r="X29" s="37" t="s">
        <v>46</v>
      </c>
      <c r="Y29" s="37">
        <f t="shared" si="0"/>
        <v>19.229999999999997</v>
      </c>
      <c r="Z29" s="37">
        <f t="shared" si="1"/>
        <v>0.11249999999999716</v>
      </c>
    </row>
    <row r="30" spans="1:26" ht="14.25" customHeight="1" x14ac:dyDescent="0.25">
      <c r="A30" s="37" t="s">
        <v>26</v>
      </c>
      <c r="B30" s="37" t="s">
        <v>27</v>
      </c>
      <c r="C30" s="37" t="s">
        <v>263</v>
      </c>
      <c r="D30" s="37">
        <v>1678.3988999999999</v>
      </c>
      <c r="E30" s="38">
        <v>3</v>
      </c>
      <c r="F30" s="37" t="s">
        <v>264</v>
      </c>
      <c r="G30" s="37" t="s">
        <v>191</v>
      </c>
      <c r="H30" s="37">
        <v>1656.3407</v>
      </c>
      <c r="I30" s="37" t="s">
        <v>265</v>
      </c>
      <c r="J30" s="37" t="s">
        <v>266</v>
      </c>
      <c r="K30" s="37" t="s">
        <v>267</v>
      </c>
      <c r="L30" s="37" t="s">
        <v>268</v>
      </c>
      <c r="M30" s="37" t="s">
        <v>269</v>
      </c>
      <c r="N30" s="37" t="s">
        <v>270</v>
      </c>
      <c r="O30" s="37" t="s">
        <v>153</v>
      </c>
      <c r="P30" s="37" t="s">
        <v>38</v>
      </c>
      <c r="Q30" s="37" t="s">
        <v>39</v>
      </c>
      <c r="R30" s="37" t="s">
        <v>40</v>
      </c>
      <c r="S30" s="37" t="s">
        <v>41</v>
      </c>
      <c r="T30" s="37" t="s">
        <v>42</v>
      </c>
      <c r="U30" s="37" t="s">
        <v>254</v>
      </c>
      <c r="V30" s="37" t="s">
        <v>44</v>
      </c>
      <c r="W30" s="37" t="s">
        <v>271</v>
      </c>
      <c r="X30" s="37" t="s">
        <v>46</v>
      </c>
      <c r="Y30" s="37">
        <f t="shared" si="0"/>
        <v>19.234166666666667</v>
      </c>
      <c r="Z30" s="37">
        <f t="shared" si="1"/>
        <v>0.11666666666666714</v>
      </c>
    </row>
    <row r="31" spans="1:26" ht="14.25" customHeight="1" x14ac:dyDescent="0.25">
      <c r="A31" s="37" t="s">
        <v>26</v>
      </c>
      <c r="B31" s="37" t="s">
        <v>27</v>
      </c>
      <c r="C31" s="37" t="s">
        <v>272</v>
      </c>
      <c r="D31" s="37">
        <v>1678.3995</v>
      </c>
      <c r="E31" s="38">
        <v>3</v>
      </c>
      <c r="F31" s="37" t="s">
        <v>140</v>
      </c>
      <c r="G31" s="37" t="s">
        <v>93</v>
      </c>
      <c r="H31" s="37">
        <v>1656.3409999999999</v>
      </c>
      <c r="I31" s="37" t="s">
        <v>273</v>
      </c>
      <c r="J31" s="37" t="s">
        <v>215</v>
      </c>
      <c r="K31" s="37" t="s">
        <v>274</v>
      </c>
      <c r="L31" s="37" t="s">
        <v>275</v>
      </c>
      <c r="M31" s="37" t="s">
        <v>276</v>
      </c>
      <c r="N31" s="37" t="s">
        <v>277</v>
      </c>
      <c r="O31" s="37" t="s">
        <v>153</v>
      </c>
      <c r="P31" s="37" t="s">
        <v>38</v>
      </c>
      <c r="Q31" s="37" t="s">
        <v>39</v>
      </c>
      <c r="R31" s="37" t="s">
        <v>40</v>
      </c>
      <c r="S31" s="37" t="s">
        <v>41</v>
      </c>
      <c r="T31" s="37" t="s">
        <v>42</v>
      </c>
      <c r="U31" s="37" t="s">
        <v>254</v>
      </c>
      <c r="V31" s="37" t="s">
        <v>44</v>
      </c>
      <c r="W31" s="37" t="s">
        <v>271</v>
      </c>
      <c r="X31" s="37" t="s">
        <v>46</v>
      </c>
      <c r="Y31" s="37">
        <f t="shared" si="0"/>
        <v>19.238333333333333</v>
      </c>
      <c r="Z31" s="37">
        <f t="shared" si="1"/>
        <v>0.12083333333333357</v>
      </c>
    </row>
    <row r="32" spans="1:26" ht="14.25" customHeight="1" x14ac:dyDescent="0.25">
      <c r="A32" s="37" t="s">
        <v>26</v>
      </c>
      <c r="B32" s="37" t="s">
        <v>27</v>
      </c>
      <c r="C32" s="37" t="s">
        <v>278</v>
      </c>
      <c r="D32" s="37">
        <v>1678.3964000000001</v>
      </c>
      <c r="E32" s="38">
        <v>3</v>
      </c>
      <c r="F32" s="37" t="s">
        <v>227</v>
      </c>
      <c r="G32" s="37" t="s">
        <v>118</v>
      </c>
      <c r="H32" s="37">
        <v>1656.337</v>
      </c>
      <c r="I32" s="37" t="s">
        <v>279</v>
      </c>
      <c r="J32" s="37" t="s">
        <v>280</v>
      </c>
      <c r="K32" s="37" t="s">
        <v>281</v>
      </c>
      <c r="L32" s="37" t="s">
        <v>282</v>
      </c>
      <c r="M32" s="37" t="s">
        <v>283</v>
      </c>
      <c r="N32" s="37" t="s">
        <v>284</v>
      </c>
      <c r="O32" s="37" t="s">
        <v>153</v>
      </c>
      <c r="P32" s="37" t="s">
        <v>38</v>
      </c>
      <c r="Q32" s="37" t="s">
        <v>39</v>
      </c>
      <c r="R32" s="37" t="s">
        <v>40</v>
      </c>
      <c r="S32" s="37" t="s">
        <v>41</v>
      </c>
      <c r="T32" s="37" t="s">
        <v>42</v>
      </c>
      <c r="U32" s="37" t="s">
        <v>254</v>
      </c>
      <c r="V32" s="37" t="s">
        <v>44</v>
      </c>
      <c r="W32" s="37" t="s">
        <v>271</v>
      </c>
      <c r="X32" s="37" t="s">
        <v>46</v>
      </c>
      <c r="Y32" s="37">
        <f t="shared" si="0"/>
        <v>19.2425</v>
      </c>
      <c r="Z32" s="37">
        <f t="shared" si="1"/>
        <v>0.125</v>
      </c>
    </row>
    <row r="33" spans="1:26" ht="14.25" customHeight="1" x14ac:dyDescent="0.25">
      <c r="A33" s="37" t="s">
        <v>26</v>
      </c>
      <c r="B33" s="37" t="s">
        <v>27</v>
      </c>
      <c r="C33" s="37" t="s">
        <v>285</v>
      </c>
      <c r="D33" s="37">
        <v>1678.3988999999999</v>
      </c>
      <c r="E33" s="38">
        <v>3</v>
      </c>
      <c r="F33" s="37" t="s">
        <v>84</v>
      </c>
      <c r="G33" s="37" t="s">
        <v>85</v>
      </c>
      <c r="H33" s="37">
        <v>1656.3395</v>
      </c>
      <c r="I33" s="37" t="s">
        <v>286</v>
      </c>
      <c r="J33" s="37" t="s">
        <v>280</v>
      </c>
      <c r="K33" s="37" t="s">
        <v>287</v>
      </c>
      <c r="L33" s="37" t="s">
        <v>288</v>
      </c>
      <c r="M33" s="37" t="s">
        <v>289</v>
      </c>
      <c r="N33" s="37" t="s">
        <v>290</v>
      </c>
      <c r="O33" s="37" t="s">
        <v>153</v>
      </c>
      <c r="P33" s="37" t="s">
        <v>38</v>
      </c>
      <c r="Q33" s="37" t="s">
        <v>39</v>
      </c>
      <c r="R33" s="37" t="s">
        <v>40</v>
      </c>
      <c r="S33" s="37" t="s">
        <v>41</v>
      </c>
      <c r="T33" s="37" t="s">
        <v>42</v>
      </c>
      <c r="U33" s="37" t="s">
        <v>291</v>
      </c>
      <c r="V33" s="37" t="s">
        <v>44</v>
      </c>
      <c r="W33" s="37" t="s">
        <v>271</v>
      </c>
      <c r="X33" s="37" t="s">
        <v>46</v>
      </c>
      <c r="Y33" s="37">
        <f t="shared" si="0"/>
        <v>19.246666666666666</v>
      </c>
      <c r="Z33" s="37">
        <f t="shared" si="1"/>
        <v>0.12916666666666643</v>
      </c>
    </row>
    <row r="34" spans="1:26" ht="14.25" customHeight="1" x14ac:dyDescent="0.25">
      <c r="A34" s="37" t="s">
        <v>26</v>
      </c>
      <c r="B34" s="37" t="s">
        <v>27</v>
      </c>
      <c r="C34" s="37" t="s">
        <v>292</v>
      </c>
      <c r="D34" s="37">
        <v>1678.3972000000001</v>
      </c>
      <c r="E34" s="38">
        <v>3</v>
      </c>
      <c r="F34" s="37" t="s">
        <v>293</v>
      </c>
      <c r="G34" s="37" t="s">
        <v>294</v>
      </c>
      <c r="H34" s="37">
        <v>1656.3387</v>
      </c>
      <c r="I34" s="37" t="s">
        <v>295</v>
      </c>
      <c r="J34" s="37" t="s">
        <v>296</v>
      </c>
      <c r="K34" s="37" t="s">
        <v>297</v>
      </c>
      <c r="L34" s="37" t="s">
        <v>298</v>
      </c>
      <c r="M34" s="37" t="s">
        <v>289</v>
      </c>
      <c r="N34" s="37" t="s">
        <v>299</v>
      </c>
      <c r="O34" s="37" t="s">
        <v>153</v>
      </c>
      <c r="P34" s="37" t="s">
        <v>38</v>
      </c>
      <c r="Q34" s="37" t="s">
        <v>39</v>
      </c>
      <c r="R34" s="37" t="s">
        <v>40</v>
      </c>
      <c r="S34" s="37" t="s">
        <v>41</v>
      </c>
      <c r="T34" s="37" t="s">
        <v>42</v>
      </c>
      <c r="U34" s="37" t="s">
        <v>291</v>
      </c>
      <c r="V34" s="37" t="s">
        <v>44</v>
      </c>
      <c r="W34" s="37" t="s">
        <v>271</v>
      </c>
      <c r="X34" s="37" t="s">
        <v>46</v>
      </c>
      <c r="Y34" s="37">
        <f t="shared" si="0"/>
        <v>19.250833333333333</v>
      </c>
      <c r="Z34" s="37">
        <f t="shared" si="1"/>
        <v>0.13333333333333286</v>
      </c>
    </row>
    <row r="35" spans="1:26" ht="14.25" customHeight="1" x14ac:dyDescent="0.25">
      <c r="A35" s="37" t="s">
        <v>26</v>
      </c>
      <c r="B35" s="37" t="s">
        <v>27</v>
      </c>
      <c r="C35" s="37" t="s">
        <v>300</v>
      </c>
      <c r="D35" s="37">
        <v>1678.3992000000001</v>
      </c>
      <c r="E35" s="38">
        <v>3</v>
      </c>
      <c r="F35" s="37" t="s">
        <v>301</v>
      </c>
      <c r="G35" s="37" t="s">
        <v>276</v>
      </c>
      <c r="H35" s="37">
        <v>1656.3404</v>
      </c>
      <c r="I35" s="37" t="s">
        <v>302</v>
      </c>
      <c r="J35" s="37" t="s">
        <v>303</v>
      </c>
      <c r="K35" s="37" t="s">
        <v>304</v>
      </c>
      <c r="L35" s="37" t="s">
        <v>305</v>
      </c>
      <c r="M35" s="37" t="s">
        <v>306</v>
      </c>
      <c r="N35" s="37" t="s">
        <v>299</v>
      </c>
      <c r="O35" s="37" t="s">
        <v>153</v>
      </c>
      <c r="P35" s="37" t="s">
        <v>38</v>
      </c>
      <c r="Q35" s="37" t="s">
        <v>39</v>
      </c>
      <c r="R35" s="37" t="s">
        <v>40</v>
      </c>
      <c r="S35" s="37" t="s">
        <v>41</v>
      </c>
      <c r="T35" s="37" t="s">
        <v>42</v>
      </c>
      <c r="U35" s="37" t="s">
        <v>291</v>
      </c>
      <c r="V35" s="37" t="s">
        <v>44</v>
      </c>
      <c r="W35" s="37" t="s">
        <v>271</v>
      </c>
      <c r="X35" s="37" t="s">
        <v>46</v>
      </c>
      <c r="Y35" s="37">
        <f t="shared" si="0"/>
        <v>19.254999999999999</v>
      </c>
      <c r="Z35" s="37">
        <f t="shared" si="1"/>
        <v>0.13749999999999929</v>
      </c>
    </row>
    <row r="36" spans="1:26" ht="14.25" customHeight="1" x14ac:dyDescent="0.25">
      <c r="A36" s="37" t="s">
        <v>26</v>
      </c>
      <c r="B36" s="37" t="s">
        <v>27</v>
      </c>
      <c r="C36" s="37" t="s">
        <v>307</v>
      </c>
      <c r="D36" s="37">
        <v>1678.3965000000001</v>
      </c>
      <c r="E36" s="38">
        <v>3</v>
      </c>
      <c r="F36" s="37" t="s">
        <v>125</v>
      </c>
      <c r="G36" s="37" t="s">
        <v>76</v>
      </c>
      <c r="H36" s="37">
        <v>1656.3380999999999</v>
      </c>
      <c r="I36" s="37" t="s">
        <v>308</v>
      </c>
      <c r="J36" s="37" t="s">
        <v>309</v>
      </c>
      <c r="K36" s="37" t="s">
        <v>310</v>
      </c>
      <c r="L36" s="37" t="s">
        <v>311</v>
      </c>
      <c r="M36" s="37" t="s">
        <v>289</v>
      </c>
      <c r="N36" s="37" t="s">
        <v>312</v>
      </c>
      <c r="O36" s="37" t="s">
        <v>153</v>
      </c>
      <c r="P36" s="37" t="s">
        <v>38</v>
      </c>
      <c r="Q36" s="37" t="s">
        <v>39</v>
      </c>
      <c r="R36" s="37" t="s">
        <v>40</v>
      </c>
      <c r="S36" s="37" t="s">
        <v>41</v>
      </c>
      <c r="T36" s="37" t="s">
        <v>42</v>
      </c>
      <c r="U36" s="37" t="s">
        <v>291</v>
      </c>
      <c r="V36" s="37" t="s">
        <v>44</v>
      </c>
      <c r="W36" s="37" t="s">
        <v>271</v>
      </c>
      <c r="X36" s="37" t="s">
        <v>46</v>
      </c>
      <c r="Y36" s="37">
        <f t="shared" si="0"/>
        <v>19.259166666666665</v>
      </c>
      <c r="Z36" s="37">
        <f t="shared" si="1"/>
        <v>0.14166666666666572</v>
      </c>
    </row>
    <row r="37" spans="1:26" ht="14.25" customHeight="1" x14ac:dyDescent="0.25">
      <c r="A37" s="37" t="s">
        <v>26</v>
      </c>
      <c r="B37" s="37" t="s">
        <v>27</v>
      </c>
      <c r="C37" s="37" t="s">
        <v>313</v>
      </c>
      <c r="D37" s="37">
        <v>1678.3975</v>
      </c>
      <c r="E37" s="38">
        <v>3</v>
      </c>
      <c r="F37" s="37" t="s">
        <v>125</v>
      </c>
      <c r="G37" s="37" t="s">
        <v>76</v>
      </c>
      <c r="H37" s="37">
        <v>1656.3391999999999</v>
      </c>
      <c r="I37" s="37" t="s">
        <v>314</v>
      </c>
      <c r="J37" s="37" t="s">
        <v>315</v>
      </c>
      <c r="K37" s="37" t="s">
        <v>316</v>
      </c>
      <c r="L37" s="37" t="s">
        <v>317</v>
      </c>
      <c r="M37" s="37" t="s">
        <v>306</v>
      </c>
      <c r="N37" s="37" t="s">
        <v>318</v>
      </c>
      <c r="O37" s="37" t="s">
        <v>319</v>
      </c>
      <c r="P37" s="37" t="s">
        <v>38</v>
      </c>
      <c r="Q37" s="37" t="s">
        <v>39</v>
      </c>
      <c r="R37" s="37" t="s">
        <v>40</v>
      </c>
      <c r="S37" s="37" t="s">
        <v>41</v>
      </c>
      <c r="T37" s="37" t="s">
        <v>42</v>
      </c>
      <c r="U37" s="37" t="s">
        <v>320</v>
      </c>
      <c r="V37" s="37" t="s">
        <v>44</v>
      </c>
      <c r="W37" s="37" t="s">
        <v>271</v>
      </c>
      <c r="X37" s="37" t="s">
        <v>46</v>
      </c>
      <c r="Y37" s="37">
        <f t="shared" si="0"/>
        <v>19.263333333333332</v>
      </c>
      <c r="Z37" s="37">
        <f t="shared" si="1"/>
        <v>0.14583333333333215</v>
      </c>
    </row>
    <row r="38" spans="1:26" ht="14.25" customHeight="1" x14ac:dyDescent="0.25">
      <c r="A38" s="37" t="s">
        <v>26</v>
      </c>
      <c r="B38" s="37" t="s">
        <v>27</v>
      </c>
      <c r="C38" s="37" t="s">
        <v>321</v>
      </c>
      <c r="D38" s="37">
        <v>1678.4037000000001</v>
      </c>
      <c r="E38" s="38">
        <v>3</v>
      </c>
      <c r="F38" s="37" t="s">
        <v>67</v>
      </c>
      <c r="G38" s="37" t="s">
        <v>68</v>
      </c>
      <c r="H38" s="37">
        <v>1656.3451</v>
      </c>
      <c r="I38" s="37" t="s">
        <v>322</v>
      </c>
      <c r="J38" s="37" t="s">
        <v>303</v>
      </c>
      <c r="K38" s="37" t="s">
        <v>323</v>
      </c>
      <c r="L38" s="37" t="s">
        <v>324</v>
      </c>
      <c r="M38" s="37" t="s">
        <v>325</v>
      </c>
      <c r="N38" s="37" t="s">
        <v>326</v>
      </c>
      <c r="O38" s="37" t="s">
        <v>319</v>
      </c>
      <c r="P38" s="37" t="s">
        <v>38</v>
      </c>
      <c r="Q38" s="37" t="s">
        <v>39</v>
      </c>
      <c r="R38" s="37" t="s">
        <v>40</v>
      </c>
      <c r="S38" s="37" t="s">
        <v>41</v>
      </c>
      <c r="T38" s="37" t="s">
        <v>42</v>
      </c>
      <c r="U38" s="37" t="s">
        <v>320</v>
      </c>
      <c r="V38" s="37" t="s">
        <v>44</v>
      </c>
      <c r="W38" s="37" t="s">
        <v>271</v>
      </c>
      <c r="X38" s="37" t="s">
        <v>46</v>
      </c>
      <c r="Y38" s="37">
        <f t="shared" si="0"/>
        <v>19.267499999999998</v>
      </c>
      <c r="Z38" s="37">
        <f t="shared" si="1"/>
        <v>0.14999999999999858</v>
      </c>
    </row>
    <row r="39" spans="1:26" ht="14.25" customHeight="1" x14ac:dyDescent="0.25">
      <c r="A39" s="37" t="s">
        <v>26</v>
      </c>
      <c r="B39" s="37" t="s">
        <v>27</v>
      </c>
      <c r="C39" s="37" t="s">
        <v>327</v>
      </c>
      <c r="D39" s="37">
        <v>1678.3978</v>
      </c>
      <c r="E39" s="38">
        <v>3</v>
      </c>
      <c r="F39" s="37" t="s">
        <v>328</v>
      </c>
      <c r="G39" s="37" t="s">
        <v>329</v>
      </c>
      <c r="H39" s="37">
        <v>1656.3402000000001</v>
      </c>
      <c r="I39" s="37" t="s">
        <v>308</v>
      </c>
      <c r="J39" s="37" t="s">
        <v>330</v>
      </c>
      <c r="K39" s="37" t="s">
        <v>331</v>
      </c>
      <c r="L39" s="37" t="s">
        <v>332</v>
      </c>
      <c r="M39" s="37" t="s">
        <v>306</v>
      </c>
      <c r="N39" s="37" t="s">
        <v>333</v>
      </c>
      <c r="O39" s="37" t="s">
        <v>319</v>
      </c>
      <c r="P39" s="37" t="s">
        <v>38</v>
      </c>
      <c r="Q39" s="37" t="s">
        <v>39</v>
      </c>
      <c r="R39" s="37" t="s">
        <v>40</v>
      </c>
      <c r="S39" s="37" t="s">
        <v>41</v>
      </c>
      <c r="T39" s="37" t="s">
        <v>42</v>
      </c>
      <c r="U39" s="37" t="s">
        <v>320</v>
      </c>
      <c r="V39" s="37" t="s">
        <v>44</v>
      </c>
      <c r="W39" s="37" t="s">
        <v>271</v>
      </c>
      <c r="X39" s="37" t="s">
        <v>46</v>
      </c>
      <c r="Y39" s="37">
        <f t="shared" si="0"/>
        <v>19.271666666666665</v>
      </c>
      <c r="Z39" s="37">
        <f t="shared" si="1"/>
        <v>0.15416666666666501</v>
      </c>
    </row>
    <row r="40" spans="1:26" ht="14.25" customHeight="1" x14ac:dyDescent="0.25">
      <c r="A40" s="37" t="s">
        <v>26</v>
      </c>
      <c r="B40" s="37" t="s">
        <v>27</v>
      </c>
      <c r="C40" s="37" t="s">
        <v>334</v>
      </c>
      <c r="D40" s="37">
        <v>1678.4006999999999</v>
      </c>
      <c r="E40" s="38">
        <v>3</v>
      </c>
      <c r="F40" s="37" t="s">
        <v>335</v>
      </c>
      <c r="G40" s="37" t="s">
        <v>157</v>
      </c>
      <c r="H40" s="37">
        <v>1656.3432</v>
      </c>
      <c r="I40" s="37" t="s">
        <v>336</v>
      </c>
      <c r="J40" s="37" t="s">
        <v>337</v>
      </c>
      <c r="K40" s="37" t="s">
        <v>338</v>
      </c>
      <c r="L40" s="37" t="s">
        <v>339</v>
      </c>
      <c r="M40" s="37" t="s">
        <v>111</v>
      </c>
      <c r="N40" s="37" t="s">
        <v>340</v>
      </c>
      <c r="O40" s="37" t="s">
        <v>319</v>
      </c>
      <c r="P40" s="37" t="s">
        <v>38</v>
      </c>
      <c r="Q40" s="37" t="s">
        <v>39</v>
      </c>
      <c r="R40" s="37" t="s">
        <v>40</v>
      </c>
      <c r="S40" s="37" t="s">
        <v>41</v>
      </c>
      <c r="T40" s="37" t="s">
        <v>42</v>
      </c>
      <c r="U40" s="37" t="s">
        <v>320</v>
      </c>
      <c r="V40" s="37" t="s">
        <v>44</v>
      </c>
      <c r="W40" s="37" t="s">
        <v>341</v>
      </c>
      <c r="X40" s="37" t="s">
        <v>46</v>
      </c>
      <c r="Y40" s="37">
        <f t="shared" si="0"/>
        <v>19.275833333333331</v>
      </c>
      <c r="Z40" s="37">
        <f t="shared" si="1"/>
        <v>0.15833333333333144</v>
      </c>
    </row>
    <row r="41" spans="1:26" ht="14.25" customHeight="1" x14ac:dyDescent="0.25">
      <c r="A41" s="37" t="s">
        <v>26</v>
      </c>
      <c r="B41" s="37" t="s">
        <v>27</v>
      </c>
      <c r="C41" s="37" t="s">
        <v>342</v>
      </c>
      <c r="D41" s="37">
        <v>1678.3988999999999</v>
      </c>
      <c r="E41" s="38">
        <v>3</v>
      </c>
      <c r="F41" s="37" t="s">
        <v>199</v>
      </c>
      <c r="G41" s="37" t="s">
        <v>58</v>
      </c>
      <c r="H41" s="37">
        <v>1656.3416999999999</v>
      </c>
      <c r="I41" s="37" t="s">
        <v>343</v>
      </c>
      <c r="J41" s="37" t="s">
        <v>309</v>
      </c>
      <c r="K41" s="37" t="s">
        <v>344</v>
      </c>
      <c r="L41" s="37" t="s">
        <v>345</v>
      </c>
      <c r="M41" s="37" t="s">
        <v>325</v>
      </c>
      <c r="N41" s="37" t="s">
        <v>340</v>
      </c>
      <c r="O41" s="37" t="s">
        <v>319</v>
      </c>
      <c r="P41" s="37" t="s">
        <v>38</v>
      </c>
      <c r="Q41" s="37" t="s">
        <v>39</v>
      </c>
      <c r="R41" s="37" t="s">
        <v>40</v>
      </c>
      <c r="S41" s="37" t="s">
        <v>41</v>
      </c>
      <c r="T41" s="37" t="s">
        <v>42</v>
      </c>
      <c r="U41" s="37" t="s">
        <v>320</v>
      </c>
      <c r="V41" s="37" t="s">
        <v>346</v>
      </c>
      <c r="W41" s="37" t="s">
        <v>341</v>
      </c>
      <c r="X41" s="37" t="s">
        <v>46</v>
      </c>
      <c r="Y41" s="37">
        <f t="shared" si="0"/>
        <v>19.279999999999998</v>
      </c>
      <c r="Z41" s="37">
        <f t="shared" si="1"/>
        <v>0.16249999999999787</v>
      </c>
    </row>
    <row r="42" spans="1:26" ht="14.25" customHeight="1" x14ac:dyDescent="0.25">
      <c r="A42" s="3" t="s">
        <v>347</v>
      </c>
      <c r="B42" s="3" t="s">
        <v>27</v>
      </c>
      <c r="C42" s="3" t="s">
        <v>348</v>
      </c>
      <c r="D42" s="3">
        <v>1681.6286</v>
      </c>
      <c r="E42" s="15">
        <v>3</v>
      </c>
      <c r="F42" s="3" t="s">
        <v>349</v>
      </c>
      <c r="G42" s="3" t="s">
        <v>350</v>
      </c>
      <c r="H42" s="3">
        <v>1659.5728999999999</v>
      </c>
      <c r="I42" s="3" t="s">
        <v>351</v>
      </c>
      <c r="J42" s="3" t="s">
        <v>352</v>
      </c>
      <c r="K42" s="3" t="s">
        <v>353</v>
      </c>
      <c r="L42" s="3" t="s">
        <v>354</v>
      </c>
      <c r="M42" s="3" t="s">
        <v>98</v>
      </c>
      <c r="N42" s="3" t="s">
        <v>89</v>
      </c>
      <c r="O42" s="3" t="s">
        <v>355</v>
      </c>
      <c r="P42" s="3" t="s">
        <v>38</v>
      </c>
      <c r="Q42" s="3" t="s">
        <v>39</v>
      </c>
      <c r="R42" s="3" t="s">
        <v>40</v>
      </c>
      <c r="S42" s="3" t="s">
        <v>41</v>
      </c>
      <c r="T42" s="3" t="s">
        <v>42</v>
      </c>
      <c r="U42" s="3" t="s">
        <v>356</v>
      </c>
      <c r="V42" s="3" t="s">
        <v>357</v>
      </c>
      <c r="W42" s="3" t="s">
        <v>358</v>
      </c>
      <c r="X42" s="3" t="s">
        <v>46</v>
      </c>
      <c r="Y42" s="3">
        <f t="shared" si="0"/>
        <v>19.544722222222223</v>
      </c>
      <c r="Z42" s="3">
        <f t="shared" si="1"/>
        <v>0.42722222222222328</v>
      </c>
    </row>
    <row r="43" spans="1:26" ht="14.25" customHeight="1" x14ac:dyDescent="0.25">
      <c r="A43" s="3" t="s">
        <v>347</v>
      </c>
      <c r="B43" s="3" t="s">
        <v>27</v>
      </c>
      <c r="C43" s="3" t="s">
        <v>359</v>
      </c>
      <c r="D43" s="3">
        <v>1681.6289999999999</v>
      </c>
      <c r="E43" s="15">
        <v>3</v>
      </c>
      <c r="F43" s="3" t="s">
        <v>360</v>
      </c>
      <c r="G43" s="3" t="s">
        <v>269</v>
      </c>
      <c r="H43" s="3">
        <v>1659.5737999999999</v>
      </c>
      <c r="I43" s="3" t="s">
        <v>361</v>
      </c>
      <c r="J43" s="3" t="s">
        <v>362</v>
      </c>
      <c r="K43" s="3" t="s">
        <v>363</v>
      </c>
      <c r="L43" s="3" t="s">
        <v>364</v>
      </c>
      <c r="M43" s="3" t="s">
        <v>98</v>
      </c>
      <c r="N43" s="3" t="s">
        <v>365</v>
      </c>
      <c r="O43" s="3" t="s">
        <v>355</v>
      </c>
      <c r="P43" s="3" t="s">
        <v>38</v>
      </c>
      <c r="Q43" s="3" t="s">
        <v>39</v>
      </c>
      <c r="R43" s="3" t="s">
        <v>40</v>
      </c>
      <c r="S43" s="3" t="s">
        <v>41</v>
      </c>
      <c r="T43" s="3" t="s">
        <v>42</v>
      </c>
      <c r="U43" s="3" t="s">
        <v>356</v>
      </c>
      <c r="V43" s="3" t="s">
        <v>357</v>
      </c>
      <c r="W43" s="3" t="s">
        <v>358</v>
      </c>
      <c r="X43" s="3" t="s">
        <v>46</v>
      </c>
      <c r="Y43" s="3">
        <f t="shared" si="0"/>
        <v>19.548888888888889</v>
      </c>
      <c r="Z43" s="3">
        <f t="shared" si="1"/>
        <v>0.43138888888888971</v>
      </c>
    </row>
    <row r="44" spans="1:26" ht="14.25" customHeight="1" x14ac:dyDescent="0.25">
      <c r="A44" s="3" t="s">
        <v>347</v>
      </c>
      <c r="B44" s="3" t="s">
        <v>27</v>
      </c>
      <c r="C44" s="3" t="s">
        <v>366</v>
      </c>
      <c r="D44" s="3">
        <v>1681.6286</v>
      </c>
      <c r="E44" s="15">
        <v>3</v>
      </c>
      <c r="F44" s="3" t="s">
        <v>84</v>
      </c>
      <c r="G44" s="3" t="s">
        <v>85</v>
      </c>
      <c r="H44" s="3">
        <v>1659.5743</v>
      </c>
      <c r="I44" s="3" t="s">
        <v>77</v>
      </c>
      <c r="J44" s="3" t="s">
        <v>367</v>
      </c>
      <c r="K44" s="3" t="s">
        <v>368</v>
      </c>
      <c r="L44" s="3" t="s">
        <v>369</v>
      </c>
      <c r="M44" s="3" t="s">
        <v>54</v>
      </c>
      <c r="N44" s="3" t="s">
        <v>370</v>
      </c>
      <c r="O44" s="3" t="s">
        <v>355</v>
      </c>
      <c r="P44" s="3" t="s">
        <v>38</v>
      </c>
      <c r="Q44" s="3" t="s">
        <v>39</v>
      </c>
      <c r="R44" s="3" t="s">
        <v>40</v>
      </c>
      <c r="S44" s="3" t="s">
        <v>41</v>
      </c>
      <c r="T44" s="3" t="s">
        <v>42</v>
      </c>
      <c r="U44" s="3" t="s">
        <v>356</v>
      </c>
      <c r="V44" s="3" t="s">
        <v>357</v>
      </c>
      <c r="W44" s="3" t="s">
        <v>358</v>
      </c>
      <c r="X44" s="3" t="s">
        <v>46</v>
      </c>
      <c r="Y44" s="3">
        <f t="shared" si="0"/>
        <v>19.553055555555556</v>
      </c>
      <c r="Z44" s="3">
        <f t="shared" si="1"/>
        <v>0.43555555555555614</v>
      </c>
    </row>
    <row r="45" spans="1:26" ht="14.25" customHeight="1" x14ac:dyDescent="0.25">
      <c r="A45" s="3" t="s">
        <v>347</v>
      </c>
      <c r="B45" s="3" t="s">
        <v>27</v>
      </c>
      <c r="C45" s="3" t="s">
        <v>371</v>
      </c>
      <c r="D45" s="3">
        <v>1681.6282000000001</v>
      </c>
      <c r="E45" s="15">
        <v>3</v>
      </c>
      <c r="F45" s="3" t="s">
        <v>325</v>
      </c>
      <c r="G45" s="3" t="s">
        <v>187</v>
      </c>
      <c r="H45" s="3">
        <v>1659.5746999999999</v>
      </c>
      <c r="I45" s="3" t="s">
        <v>372</v>
      </c>
      <c r="J45" s="3" t="s">
        <v>78</v>
      </c>
      <c r="K45" s="3" t="s">
        <v>373</v>
      </c>
      <c r="L45" s="3" t="s">
        <v>374</v>
      </c>
      <c r="M45" s="3" t="s">
        <v>54</v>
      </c>
      <c r="N45" s="3" t="s">
        <v>108</v>
      </c>
      <c r="O45" s="3" t="s">
        <v>355</v>
      </c>
      <c r="P45" s="3" t="s">
        <v>38</v>
      </c>
      <c r="Q45" s="3" t="s">
        <v>39</v>
      </c>
      <c r="R45" s="3" t="s">
        <v>40</v>
      </c>
      <c r="S45" s="3" t="s">
        <v>41</v>
      </c>
      <c r="T45" s="3" t="s">
        <v>42</v>
      </c>
      <c r="U45" s="3" t="s">
        <v>356</v>
      </c>
      <c r="V45" s="3" t="s">
        <v>357</v>
      </c>
      <c r="W45" s="3" t="s">
        <v>358</v>
      </c>
      <c r="X45" s="3" t="s">
        <v>46</v>
      </c>
      <c r="Y45" s="3">
        <f t="shared" si="0"/>
        <v>19.557222222222222</v>
      </c>
      <c r="Z45" s="3">
        <f t="shared" si="1"/>
        <v>0.43972222222222257</v>
      </c>
    </row>
    <row r="46" spans="1:26" ht="14.25" customHeight="1" x14ac:dyDescent="0.25">
      <c r="A46" s="3" t="s">
        <v>347</v>
      </c>
      <c r="B46" s="3" t="s">
        <v>27</v>
      </c>
      <c r="C46" s="3" t="s">
        <v>375</v>
      </c>
      <c r="D46" s="3">
        <v>1681.6298999999999</v>
      </c>
      <c r="E46" s="15">
        <v>3</v>
      </c>
      <c r="F46" s="3" t="s">
        <v>376</v>
      </c>
      <c r="G46" s="3" t="s">
        <v>85</v>
      </c>
      <c r="H46" s="3">
        <v>1659.5767000000001</v>
      </c>
      <c r="I46" s="3" t="s">
        <v>377</v>
      </c>
      <c r="J46" s="3" t="s">
        <v>119</v>
      </c>
      <c r="K46" s="3" t="s">
        <v>378</v>
      </c>
      <c r="L46" s="3" t="s">
        <v>379</v>
      </c>
      <c r="M46" s="3" t="s">
        <v>98</v>
      </c>
      <c r="N46" s="3" t="s">
        <v>380</v>
      </c>
      <c r="O46" s="3" t="s">
        <v>355</v>
      </c>
      <c r="P46" s="3" t="s">
        <v>38</v>
      </c>
      <c r="Q46" s="3" t="s">
        <v>39</v>
      </c>
      <c r="R46" s="3" t="s">
        <v>40</v>
      </c>
      <c r="S46" s="3" t="s">
        <v>41</v>
      </c>
      <c r="T46" s="3" t="s">
        <v>42</v>
      </c>
      <c r="U46" s="3" t="s">
        <v>356</v>
      </c>
      <c r="V46" s="3" t="s">
        <v>357</v>
      </c>
      <c r="W46" s="3" t="s">
        <v>381</v>
      </c>
      <c r="X46" s="3" t="s">
        <v>46</v>
      </c>
      <c r="Y46" s="3">
        <f t="shared" si="0"/>
        <v>19.561388888888889</v>
      </c>
      <c r="Z46" s="3">
        <f t="shared" si="1"/>
        <v>0.443888888888889</v>
      </c>
    </row>
    <row r="47" spans="1:26" ht="14.25" customHeight="1" x14ac:dyDescent="0.25">
      <c r="A47" s="3" t="s">
        <v>347</v>
      </c>
      <c r="B47" s="3" t="s">
        <v>27</v>
      </c>
      <c r="C47" s="3" t="s">
        <v>382</v>
      </c>
      <c r="D47" s="3">
        <v>1681.6314</v>
      </c>
      <c r="E47" s="15">
        <v>3</v>
      </c>
      <c r="F47" s="3" t="s">
        <v>148</v>
      </c>
      <c r="G47" s="3" t="s">
        <v>93</v>
      </c>
      <c r="H47" s="3">
        <v>1659.5793000000001</v>
      </c>
      <c r="I47" s="3" t="s">
        <v>383</v>
      </c>
      <c r="J47" s="3" t="s">
        <v>384</v>
      </c>
      <c r="K47" s="3" t="s">
        <v>385</v>
      </c>
      <c r="L47" s="3" t="s">
        <v>386</v>
      </c>
      <c r="M47" s="3" t="s">
        <v>54</v>
      </c>
      <c r="N47" s="3" t="s">
        <v>387</v>
      </c>
      <c r="O47" s="3" t="s">
        <v>355</v>
      </c>
      <c r="P47" s="3" t="s">
        <v>38</v>
      </c>
      <c r="Q47" s="3" t="s">
        <v>39</v>
      </c>
      <c r="R47" s="3" t="s">
        <v>40</v>
      </c>
      <c r="S47" s="3" t="s">
        <v>41</v>
      </c>
      <c r="T47" s="3" t="s">
        <v>42</v>
      </c>
      <c r="U47" s="3" t="s">
        <v>356</v>
      </c>
      <c r="V47" s="3" t="s">
        <v>357</v>
      </c>
      <c r="W47" s="3" t="s">
        <v>381</v>
      </c>
      <c r="X47" s="3" t="s">
        <v>46</v>
      </c>
      <c r="Y47" s="3">
        <f t="shared" si="0"/>
        <v>19.565555555555555</v>
      </c>
      <c r="Z47" s="3">
        <f t="shared" si="1"/>
        <v>0.44805555555555543</v>
      </c>
    </row>
    <row r="48" spans="1:26" ht="14.25" customHeight="1" x14ac:dyDescent="0.25">
      <c r="A48" s="3" t="s">
        <v>347</v>
      </c>
      <c r="B48" s="3" t="s">
        <v>27</v>
      </c>
      <c r="C48" s="3" t="s">
        <v>388</v>
      </c>
      <c r="D48" s="3">
        <v>1681.6333999999999</v>
      </c>
      <c r="E48" s="15">
        <v>3</v>
      </c>
      <c r="F48" s="3" t="s">
        <v>140</v>
      </c>
      <c r="G48" s="3" t="s">
        <v>93</v>
      </c>
      <c r="H48" s="3">
        <v>1659.5812000000001</v>
      </c>
      <c r="I48" s="3" t="s">
        <v>383</v>
      </c>
      <c r="J48" s="3" t="s">
        <v>352</v>
      </c>
      <c r="K48" s="3" t="s">
        <v>389</v>
      </c>
      <c r="L48" s="3" t="s">
        <v>390</v>
      </c>
      <c r="M48" s="3" t="s">
        <v>54</v>
      </c>
      <c r="N48" s="3" t="s">
        <v>391</v>
      </c>
      <c r="O48" s="3" t="s">
        <v>355</v>
      </c>
      <c r="P48" s="3" t="s">
        <v>38</v>
      </c>
      <c r="Q48" s="3" t="s">
        <v>39</v>
      </c>
      <c r="R48" s="3" t="s">
        <v>40</v>
      </c>
      <c r="S48" s="3" t="s">
        <v>41</v>
      </c>
      <c r="T48" s="3" t="s">
        <v>42</v>
      </c>
      <c r="U48" s="3" t="s">
        <v>356</v>
      </c>
      <c r="V48" s="3" t="s">
        <v>357</v>
      </c>
      <c r="W48" s="3" t="s">
        <v>381</v>
      </c>
      <c r="X48" s="3" t="s">
        <v>46</v>
      </c>
      <c r="Y48" s="3">
        <f t="shared" si="0"/>
        <v>19.569722222222222</v>
      </c>
      <c r="Z48" s="3">
        <f t="shared" si="1"/>
        <v>0.45222222222222186</v>
      </c>
    </row>
    <row r="49" spans="1:26" ht="14.25" customHeight="1" x14ac:dyDescent="0.25">
      <c r="A49" s="3" t="s">
        <v>347</v>
      </c>
      <c r="B49" s="3" t="s">
        <v>27</v>
      </c>
      <c r="C49" s="3" t="s">
        <v>392</v>
      </c>
      <c r="D49" s="3">
        <v>1681.6334999999999</v>
      </c>
      <c r="E49" s="15">
        <v>3</v>
      </c>
      <c r="F49" s="3" t="s">
        <v>393</v>
      </c>
      <c r="G49" s="3" t="s">
        <v>213</v>
      </c>
      <c r="H49" s="3">
        <v>1659.5821000000001</v>
      </c>
      <c r="I49" s="3" t="s">
        <v>394</v>
      </c>
      <c r="J49" s="3" t="s">
        <v>395</v>
      </c>
      <c r="K49" s="3" t="s">
        <v>396</v>
      </c>
      <c r="L49" s="3" t="s">
        <v>397</v>
      </c>
      <c r="M49" s="3" t="s">
        <v>54</v>
      </c>
      <c r="N49" s="3" t="s">
        <v>398</v>
      </c>
      <c r="O49" s="3" t="s">
        <v>355</v>
      </c>
      <c r="P49" s="3" t="s">
        <v>38</v>
      </c>
      <c r="Q49" s="3" t="s">
        <v>39</v>
      </c>
      <c r="R49" s="3" t="s">
        <v>40</v>
      </c>
      <c r="S49" s="3" t="s">
        <v>41</v>
      </c>
      <c r="T49" s="3" t="s">
        <v>42</v>
      </c>
      <c r="U49" s="3" t="s">
        <v>356</v>
      </c>
      <c r="V49" s="3" t="s">
        <v>357</v>
      </c>
      <c r="W49" s="3" t="s">
        <v>381</v>
      </c>
      <c r="X49" s="3" t="s">
        <v>46</v>
      </c>
      <c r="Y49" s="3">
        <f t="shared" si="0"/>
        <v>19.573888888888888</v>
      </c>
      <c r="Z49" s="3">
        <f t="shared" si="1"/>
        <v>0.45638888888888829</v>
      </c>
    </row>
    <row r="50" spans="1:26" ht="14.25" customHeight="1" x14ac:dyDescent="0.25">
      <c r="A50" s="3" t="s">
        <v>347</v>
      </c>
      <c r="B50" s="3" t="s">
        <v>27</v>
      </c>
      <c r="C50" s="3" t="s">
        <v>399</v>
      </c>
      <c r="D50" s="3">
        <v>1681.6251</v>
      </c>
      <c r="E50" s="15">
        <v>3</v>
      </c>
      <c r="F50" s="3" t="s">
        <v>400</v>
      </c>
      <c r="G50" s="3" t="s">
        <v>118</v>
      </c>
      <c r="H50" s="3">
        <v>1659.5741</v>
      </c>
      <c r="I50" s="3" t="s">
        <v>401</v>
      </c>
      <c r="J50" s="3" t="s">
        <v>402</v>
      </c>
      <c r="K50" s="3" t="s">
        <v>403</v>
      </c>
      <c r="L50" s="3" t="s">
        <v>404</v>
      </c>
      <c r="M50" s="3" t="s">
        <v>35</v>
      </c>
      <c r="N50" s="3" t="s">
        <v>122</v>
      </c>
      <c r="O50" s="3" t="s">
        <v>355</v>
      </c>
      <c r="P50" s="3" t="s">
        <v>38</v>
      </c>
      <c r="Q50" s="3" t="s">
        <v>39</v>
      </c>
      <c r="R50" s="3" t="s">
        <v>40</v>
      </c>
      <c r="S50" s="3" t="s">
        <v>41</v>
      </c>
      <c r="T50" s="3" t="s">
        <v>42</v>
      </c>
      <c r="U50" s="3" t="s">
        <v>356</v>
      </c>
      <c r="V50" s="3" t="s">
        <v>357</v>
      </c>
      <c r="W50" s="3" t="s">
        <v>381</v>
      </c>
      <c r="X50" s="3" t="s">
        <v>46</v>
      </c>
      <c r="Y50" s="3">
        <f t="shared" si="0"/>
        <v>19.578055555555554</v>
      </c>
      <c r="Z50" s="3">
        <f t="shared" si="1"/>
        <v>0.46055555555555472</v>
      </c>
    </row>
    <row r="51" spans="1:26" ht="14.25" customHeight="1" x14ac:dyDescent="0.25">
      <c r="A51" s="3" t="s">
        <v>347</v>
      </c>
      <c r="B51" s="3" t="s">
        <v>27</v>
      </c>
      <c r="C51" s="3" t="s">
        <v>405</v>
      </c>
      <c r="D51" s="3">
        <v>1681.6251</v>
      </c>
      <c r="E51" s="15">
        <v>3</v>
      </c>
      <c r="F51" s="3" t="s">
        <v>140</v>
      </c>
      <c r="G51" s="3" t="s">
        <v>93</v>
      </c>
      <c r="H51" s="3">
        <v>1659.5753</v>
      </c>
      <c r="I51" s="3" t="s">
        <v>406</v>
      </c>
      <c r="J51" s="3" t="s">
        <v>70</v>
      </c>
      <c r="K51" s="3" t="s">
        <v>407</v>
      </c>
      <c r="L51" s="3" t="s">
        <v>408</v>
      </c>
      <c r="M51" s="3" t="s">
        <v>54</v>
      </c>
      <c r="N51" s="3" t="s">
        <v>409</v>
      </c>
      <c r="O51" s="3" t="s">
        <v>355</v>
      </c>
      <c r="P51" s="3" t="s">
        <v>38</v>
      </c>
      <c r="Q51" s="3" t="s">
        <v>39</v>
      </c>
      <c r="R51" s="3" t="s">
        <v>40</v>
      </c>
      <c r="S51" s="3" t="s">
        <v>41</v>
      </c>
      <c r="T51" s="3" t="s">
        <v>42</v>
      </c>
      <c r="U51" s="3" t="s">
        <v>356</v>
      </c>
      <c r="V51" s="3" t="s">
        <v>357</v>
      </c>
      <c r="W51" s="3" t="s">
        <v>381</v>
      </c>
      <c r="X51" s="3" t="s">
        <v>46</v>
      </c>
      <c r="Y51" s="3">
        <f t="shared" si="0"/>
        <v>19.582222222222221</v>
      </c>
      <c r="Z51" s="3">
        <f t="shared" si="1"/>
        <v>0.46472222222222115</v>
      </c>
    </row>
    <row r="52" spans="1:26" ht="14.25" customHeight="1" x14ac:dyDescent="0.25">
      <c r="A52" s="3" t="s">
        <v>347</v>
      </c>
      <c r="B52" s="3" t="s">
        <v>27</v>
      </c>
      <c r="C52" s="3" t="s">
        <v>410</v>
      </c>
      <c r="D52" s="3">
        <v>1681.6219000000001</v>
      </c>
      <c r="E52" s="15">
        <v>3</v>
      </c>
      <c r="F52" s="3" t="s">
        <v>75</v>
      </c>
      <c r="G52" s="3" t="s">
        <v>76</v>
      </c>
      <c r="H52" s="3">
        <v>1659.5730000000001</v>
      </c>
      <c r="I52" s="3" t="s">
        <v>112</v>
      </c>
      <c r="J52" s="3" t="s">
        <v>141</v>
      </c>
      <c r="K52" s="3" t="s">
        <v>411</v>
      </c>
      <c r="L52" s="3" t="s">
        <v>412</v>
      </c>
      <c r="M52" s="3" t="s">
        <v>54</v>
      </c>
      <c r="N52" s="3" t="s">
        <v>413</v>
      </c>
      <c r="O52" s="3" t="s">
        <v>355</v>
      </c>
      <c r="P52" s="3" t="s">
        <v>38</v>
      </c>
      <c r="Q52" s="3" t="s">
        <v>39</v>
      </c>
      <c r="R52" s="3" t="s">
        <v>40</v>
      </c>
      <c r="S52" s="3" t="s">
        <v>41</v>
      </c>
      <c r="T52" s="3" t="s">
        <v>42</v>
      </c>
      <c r="U52" s="3" t="s">
        <v>356</v>
      </c>
      <c r="V52" s="3" t="s">
        <v>357</v>
      </c>
      <c r="W52" s="3" t="s">
        <v>414</v>
      </c>
      <c r="X52" s="3" t="s">
        <v>46</v>
      </c>
      <c r="Y52" s="3">
        <f t="shared" si="0"/>
        <v>19.586388888888887</v>
      </c>
      <c r="Z52" s="3">
        <f t="shared" si="1"/>
        <v>0.46888888888888758</v>
      </c>
    </row>
    <row r="53" spans="1:26" ht="14.25" customHeight="1" x14ac:dyDescent="0.25">
      <c r="A53" s="3" t="s">
        <v>347</v>
      </c>
      <c r="B53" s="3" t="s">
        <v>27</v>
      </c>
      <c r="C53" s="3" t="s">
        <v>415</v>
      </c>
      <c r="D53" s="3">
        <v>1681.623</v>
      </c>
      <c r="E53" s="15">
        <v>3</v>
      </c>
      <c r="F53" s="3" t="s">
        <v>416</v>
      </c>
      <c r="G53" s="3" t="s">
        <v>49</v>
      </c>
      <c r="H53" s="3">
        <v>1659.5735999999999</v>
      </c>
      <c r="I53" s="3" t="s">
        <v>112</v>
      </c>
      <c r="J53" s="3" t="s">
        <v>417</v>
      </c>
      <c r="K53" s="3" t="s">
        <v>418</v>
      </c>
      <c r="L53" s="3" t="s">
        <v>419</v>
      </c>
      <c r="M53" s="3" t="s">
        <v>54</v>
      </c>
      <c r="N53" s="3" t="s">
        <v>420</v>
      </c>
      <c r="O53" s="3" t="s">
        <v>355</v>
      </c>
      <c r="P53" s="3" t="s">
        <v>38</v>
      </c>
      <c r="Q53" s="3" t="s">
        <v>39</v>
      </c>
      <c r="R53" s="3" t="s">
        <v>40</v>
      </c>
      <c r="S53" s="3" t="s">
        <v>41</v>
      </c>
      <c r="T53" s="3" t="s">
        <v>42</v>
      </c>
      <c r="U53" s="3" t="s">
        <v>356</v>
      </c>
      <c r="V53" s="3" t="s">
        <v>357</v>
      </c>
      <c r="W53" s="3" t="s">
        <v>414</v>
      </c>
      <c r="X53" s="3" t="s">
        <v>46</v>
      </c>
      <c r="Y53" s="3">
        <f t="shared" si="0"/>
        <v>19.590555555555554</v>
      </c>
      <c r="Z53" s="3">
        <f t="shared" si="1"/>
        <v>0.47305555555555401</v>
      </c>
    </row>
    <row r="54" spans="1:26" ht="14.25" customHeight="1" x14ac:dyDescent="0.25">
      <c r="A54" s="3" t="s">
        <v>347</v>
      </c>
      <c r="B54" s="3" t="s">
        <v>27</v>
      </c>
      <c r="C54" s="3" t="s">
        <v>421</v>
      </c>
      <c r="D54" s="3">
        <v>1681.6192000000001</v>
      </c>
      <c r="E54" s="15">
        <v>3</v>
      </c>
      <c r="F54" s="3" t="s">
        <v>360</v>
      </c>
      <c r="G54" s="3" t="s">
        <v>157</v>
      </c>
      <c r="H54" s="3">
        <v>1659.5715</v>
      </c>
      <c r="I54" s="3" t="s">
        <v>422</v>
      </c>
      <c r="J54" s="3" t="s">
        <v>32</v>
      </c>
      <c r="K54" s="3" t="s">
        <v>423</v>
      </c>
      <c r="L54" s="3" t="s">
        <v>424</v>
      </c>
      <c r="M54" s="3" t="s">
        <v>54</v>
      </c>
      <c r="N54" s="3" t="s">
        <v>425</v>
      </c>
      <c r="O54" s="3" t="s">
        <v>355</v>
      </c>
      <c r="P54" s="3" t="s">
        <v>38</v>
      </c>
      <c r="Q54" s="3" t="s">
        <v>39</v>
      </c>
      <c r="R54" s="3" t="s">
        <v>40</v>
      </c>
      <c r="S54" s="3" t="s">
        <v>41</v>
      </c>
      <c r="T54" s="3" t="s">
        <v>42</v>
      </c>
      <c r="U54" s="3" t="s">
        <v>356</v>
      </c>
      <c r="V54" s="3" t="s">
        <v>357</v>
      </c>
      <c r="W54" s="3" t="s">
        <v>414</v>
      </c>
      <c r="X54" s="3" t="s">
        <v>46</v>
      </c>
      <c r="Y54" s="3">
        <f t="shared" si="0"/>
        <v>19.59472222222222</v>
      </c>
      <c r="Z54" s="3">
        <f t="shared" si="1"/>
        <v>0.47722222222222044</v>
      </c>
    </row>
    <row r="55" spans="1:26" ht="14.25" customHeight="1" x14ac:dyDescent="0.25">
      <c r="A55" s="3" t="s">
        <v>347</v>
      </c>
      <c r="B55" s="3" t="s">
        <v>27</v>
      </c>
      <c r="C55" s="3" t="s">
        <v>426</v>
      </c>
      <c r="D55" s="3">
        <v>1681.6181999999999</v>
      </c>
      <c r="E55" s="15">
        <v>3</v>
      </c>
      <c r="F55" s="3" t="s">
        <v>427</v>
      </c>
      <c r="G55" s="3" t="s">
        <v>329</v>
      </c>
      <c r="H55" s="3">
        <v>1659.5709999999999</v>
      </c>
      <c r="I55" s="3" t="s">
        <v>384</v>
      </c>
      <c r="J55" s="3" t="s">
        <v>401</v>
      </c>
      <c r="K55" s="3" t="s">
        <v>428</v>
      </c>
      <c r="L55" s="3" t="s">
        <v>429</v>
      </c>
      <c r="M55" s="3" t="s">
        <v>54</v>
      </c>
      <c r="N55" s="3" t="s">
        <v>430</v>
      </c>
      <c r="O55" s="3" t="s">
        <v>355</v>
      </c>
      <c r="P55" s="3" t="s">
        <v>38</v>
      </c>
      <c r="Q55" s="3" t="s">
        <v>39</v>
      </c>
      <c r="R55" s="3" t="s">
        <v>40</v>
      </c>
      <c r="S55" s="3" t="s">
        <v>41</v>
      </c>
      <c r="T55" s="3" t="s">
        <v>42</v>
      </c>
      <c r="U55" s="3" t="s">
        <v>356</v>
      </c>
      <c r="V55" s="3" t="s">
        <v>357</v>
      </c>
      <c r="W55" s="3" t="s">
        <v>414</v>
      </c>
      <c r="X55" s="3" t="s">
        <v>46</v>
      </c>
      <c r="Y55" s="3">
        <f t="shared" si="0"/>
        <v>19.598888888888887</v>
      </c>
      <c r="Z55" s="3">
        <f t="shared" si="1"/>
        <v>0.48138888888888687</v>
      </c>
    </row>
    <row r="56" spans="1:26" ht="14.25" customHeight="1" x14ac:dyDescent="0.25">
      <c r="A56" s="3" t="s">
        <v>347</v>
      </c>
      <c r="B56" s="3" t="s">
        <v>27</v>
      </c>
      <c r="C56" s="3" t="s">
        <v>431</v>
      </c>
      <c r="D56" s="3">
        <v>1681.6189999999999</v>
      </c>
      <c r="E56" s="15">
        <v>3</v>
      </c>
      <c r="F56" s="3" t="s">
        <v>432</v>
      </c>
      <c r="G56" s="3" t="s">
        <v>433</v>
      </c>
      <c r="H56" s="3">
        <v>1659.5727999999999</v>
      </c>
      <c r="I56" s="3" t="s">
        <v>434</v>
      </c>
      <c r="J56" s="3" t="s">
        <v>435</v>
      </c>
      <c r="K56" s="3" t="s">
        <v>436</v>
      </c>
      <c r="L56" s="3" t="s">
        <v>437</v>
      </c>
      <c r="M56" s="3" t="s">
        <v>98</v>
      </c>
      <c r="N56" s="3" t="s">
        <v>179</v>
      </c>
      <c r="O56" s="3" t="s">
        <v>355</v>
      </c>
      <c r="P56" s="3" t="s">
        <v>38</v>
      </c>
      <c r="Q56" s="3" t="s">
        <v>39</v>
      </c>
      <c r="R56" s="3" t="s">
        <v>40</v>
      </c>
      <c r="S56" s="3" t="s">
        <v>41</v>
      </c>
      <c r="T56" s="3" t="s">
        <v>42</v>
      </c>
      <c r="U56" s="3" t="s">
        <v>356</v>
      </c>
      <c r="V56" s="3" t="s">
        <v>357</v>
      </c>
      <c r="W56" s="3" t="s">
        <v>414</v>
      </c>
      <c r="X56" s="3" t="s">
        <v>46</v>
      </c>
      <c r="Y56" s="3">
        <f t="shared" si="0"/>
        <v>19.603055555555557</v>
      </c>
      <c r="Z56" s="3">
        <f t="shared" si="1"/>
        <v>0.48555555555555685</v>
      </c>
    </row>
    <row r="57" spans="1:26" ht="14.25" customHeight="1" x14ac:dyDescent="0.25">
      <c r="A57" s="3" t="s">
        <v>347</v>
      </c>
      <c r="B57" s="3" t="s">
        <v>27</v>
      </c>
      <c r="C57" s="3" t="s">
        <v>438</v>
      </c>
      <c r="D57" s="3">
        <v>1681.6164000000001</v>
      </c>
      <c r="E57" s="15">
        <v>3</v>
      </c>
      <c r="F57" s="3" t="s">
        <v>439</v>
      </c>
      <c r="G57" s="3" t="s">
        <v>440</v>
      </c>
      <c r="H57" s="3">
        <v>1659.5695000000001</v>
      </c>
      <c r="I57" s="3" t="s">
        <v>441</v>
      </c>
      <c r="J57" s="3" t="s">
        <v>31</v>
      </c>
      <c r="K57" s="3" t="s">
        <v>442</v>
      </c>
      <c r="L57" s="3" t="s">
        <v>443</v>
      </c>
      <c r="M57" s="3" t="s">
        <v>98</v>
      </c>
      <c r="N57" s="3" t="s">
        <v>444</v>
      </c>
      <c r="O57" s="3" t="s">
        <v>355</v>
      </c>
      <c r="P57" s="3" t="s">
        <v>38</v>
      </c>
      <c r="Q57" s="3" t="s">
        <v>39</v>
      </c>
      <c r="R57" s="3" t="s">
        <v>40</v>
      </c>
      <c r="S57" s="3" t="s">
        <v>41</v>
      </c>
      <c r="T57" s="3" t="s">
        <v>42</v>
      </c>
      <c r="U57" s="3" t="s">
        <v>356</v>
      </c>
      <c r="V57" s="3" t="s">
        <v>357</v>
      </c>
      <c r="W57" s="3" t="s">
        <v>414</v>
      </c>
      <c r="X57" s="3" t="s">
        <v>46</v>
      </c>
      <c r="Y57" s="3">
        <f t="shared" si="0"/>
        <v>19.607222222222223</v>
      </c>
      <c r="Z57" s="3">
        <f t="shared" si="1"/>
        <v>0.48972222222222328</v>
      </c>
    </row>
    <row r="58" spans="1:26" ht="14.25" customHeight="1" x14ac:dyDescent="0.25">
      <c r="A58" s="3" t="s">
        <v>347</v>
      </c>
      <c r="B58" s="3" t="s">
        <v>27</v>
      </c>
      <c r="C58" s="3" t="s">
        <v>445</v>
      </c>
      <c r="D58" s="3">
        <v>1681.6156000000001</v>
      </c>
      <c r="E58" s="15">
        <v>3</v>
      </c>
      <c r="F58" s="3" t="s">
        <v>199</v>
      </c>
      <c r="G58" s="3" t="s">
        <v>58</v>
      </c>
      <c r="H58" s="3">
        <v>1659.5698</v>
      </c>
      <c r="I58" s="3" t="s">
        <v>446</v>
      </c>
      <c r="J58" s="3" t="s">
        <v>51</v>
      </c>
      <c r="K58" s="3" t="s">
        <v>447</v>
      </c>
      <c r="L58" s="3" t="s">
        <v>448</v>
      </c>
      <c r="M58" s="3" t="s">
        <v>138</v>
      </c>
      <c r="N58" s="3" t="s">
        <v>449</v>
      </c>
      <c r="O58" s="3" t="s">
        <v>355</v>
      </c>
      <c r="P58" s="3" t="s">
        <v>38</v>
      </c>
      <c r="Q58" s="3" t="s">
        <v>39</v>
      </c>
      <c r="R58" s="3" t="s">
        <v>40</v>
      </c>
      <c r="S58" s="3" t="s">
        <v>41</v>
      </c>
      <c r="T58" s="3" t="s">
        <v>42</v>
      </c>
      <c r="U58" s="3" t="s">
        <v>356</v>
      </c>
      <c r="V58" s="3" t="s">
        <v>357</v>
      </c>
      <c r="W58" s="3" t="s">
        <v>414</v>
      </c>
      <c r="X58" s="3" t="s">
        <v>46</v>
      </c>
      <c r="Y58" s="3">
        <f t="shared" si="0"/>
        <v>19.611388888888889</v>
      </c>
      <c r="Z58" s="3">
        <f t="shared" si="1"/>
        <v>0.49388888888888971</v>
      </c>
    </row>
    <row r="59" spans="1:26" ht="14.25" customHeight="1" x14ac:dyDescent="0.25">
      <c r="A59" s="3" t="s">
        <v>347</v>
      </c>
      <c r="B59" s="3" t="s">
        <v>27</v>
      </c>
      <c r="C59" s="3" t="s">
        <v>450</v>
      </c>
      <c r="D59" s="3">
        <v>1681.6144999999999</v>
      </c>
      <c r="E59" s="15">
        <v>3</v>
      </c>
      <c r="F59" s="3" t="s">
        <v>133</v>
      </c>
      <c r="G59" s="3" t="s">
        <v>235</v>
      </c>
      <c r="H59" s="3">
        <v>1659.5694000000001</v>
      </c>
      <c r="I59" s="3" t="s">
        <v>362</v>
      </c>
      <c r="J59" s="3" t="s">
        <v>451</v>
      </c>
      <c r="K59" s="3" t="s">
        <v>452</v>
      </c>
      <c r="L59" s="3" t="s">
        <v>453</v>
      </c>
      <c r="M59" s="3" t="s">
        <v>98</v>
      </c>
      <c r="N59" s="3" t="s">
        <v>454</v>
      </c>
      <c r="O59" s="3" t="s">
        <v>355</v>
      </c>
      <c r="P59" s="3" t="s">
        <v>38</v>
      </c>
      <c r="Q59" s="3" t="s">
        <v>39</v>
      </c>
      <c r="R59" s="3" t="s">
        <v>40</v>
      </c>
      <c r="S59" s="3" t="s">
        <v>41</v>
      </c>
      <c r="T59" s="3" t="s">
        <v>42</v>
      </c>
      <c r="U59" s="3" t="s">
        <v>356</v>
      </c>
      <c r="V59" s="3" t="s">
        <v>357</v>
      </c>
      <c r="W59" s="3" t="s">
        <v>414</v>
      </c>
      <c r="X59" s="3" t="s">
        <v>46</v>
      </c>
      <c r="Y59" s="3">
        <f t="shared" si="0"/>
        <v>19.615555555555556</v>
      </c>
      <c r="Z59" s="3">
        <f t="shared" si="1"/>
        <v>0.49805555555555614</v>
      </c>
    </row>
    <row r="60" spans="1:26" ht="14.25" customHeight="1" x14ac:dyDescent="0.25">
      <c r="A60" s="3" t="s">
        <v>347</v>
      </c>
      <c r="B60" s="3" t="s">
        <v>27</v>
      </c>
      <c r="C60" s="3" t="s">
        <v>455</v>
      </c>
      <c r="D60" s="3">
        <v>1681.6132</v>
      </c>
      <c r="E60" s="15">
        <v>3</v>
      </c>
      <c r="F60" s="3" t="s">
        <v>456</v>
      </c>
      <c r="G60" s="3" t="s">
        <v>269</v>
      </c>
      <c r="H60" s="3">
        <v>1659.569</v>
      </c>
      <c r="I60" s="3" t="s">
        <v>457</v>
      </c>
      <c r="J60" s="3" t="s">
        <v>422</v>
      </c>
      <c r="K60" s="3" t="s">
        <v>436</v>
      </c>
      <c r="L60" s="3" t="s">
        <v>458</v>
      </c>
      <c r="M60" s="3" t="s">
        <v>98</v>
      </c>
      <c r="N60" s="3" t="s">
        <v>459</v>
      </c>
      <c r="O60" s="3" t="s">
        <v>355</v>
      </c>
      <c r="P60" s="3" t="s">
        <v>38</v>
      </c>
      <c r="Q60" s="3" t="s">
        <v>39</v>
      </c>
      <c r="R60" s="3" t="s">
        <v>40</v>
      </c>
      <c r="S60" s="3" t="s">
        <v>41</v>
      </c>
      <c r="T60" s="3" t="s">
        <v>42</v>
      </c>
      <c r="U60" s="3" t="s">
        <v>356</v>
      </c>
      <c r="V60" s="3" t="s">
        <v>357</v>
      </c>
      <c r="W60" s="3" t="s">
        <v>414</v>
      </c>
      <c r="X60" s="3" t="s">
        <v>46</v>
      </c>
      <c r="Y60" s="3">
        <f t="shared" si="0"/>
        <v>19.619722222222222</v>
      </c>
      <c r="Z60" s="3">
        <f t="shared" si="1"/>
        <v>0.50222222222222257</v>
      </c>
    </row>
    <row r="61" spans="1:26" ht="14.25" customHeight="1" x14ac:dyDescent="0.25">
      <c r="A61" s="3" t="s">
        <v>347</v>
      </c>
      <c r="B61" s="3" t="s">
        <v>27</v>
      </c>
      <c r="C61" s="3" t="s">
        <v>460</v>
      </c>
      <c r="D61" s="3">
        <v>1681.6108999999999</v>
      </c>
      <c r="E61" s="15">
        <v>3</v>
      </c>
      <c r="F61" s="3" t="s">
        <v>461</v>
      </c>
      <c r="G61" s="3" t="s">
        <v>118</v>
      </c>
      <c r="H61" s="3">
        <v>1659.5668000000001</v>
      </c>
      <c r="I61" s="3" t="s">
        <v>462</v>
      </c>
      <c r="J61" s="3" t="s">
        <v>395</v>
      </c>
      <c r="K61" s="3" t="s">
        <v>463</v>
      </c>
      <c r="L61" s="3" t="s">
        <v>464</v>
      </c>
      <c r="M61" s="3" t="s">
        <v>98</v>
      </c>
      <c r="N61" s="3" t="s">
        <v>204</v>
      </c>
      <c r="O61" s="3" t="s">
        <v>465</v>
      </c>
      <c r="P61" s="3" t="s">
        <v>38</v>
      </c>
      <c r="Q61" s="3" t="s">
        <v>39</v>
      </c>
      <c r="R61" s="3" t="s">
        <v>40</v>
      </c>
      <c r="S61" s="3" t="s">
        <v>41</v>
      </c>
      <c r="T61" s="3" t="s">
        <v>42</v>
      </c>
      <c r="U61" s="3" t="s">
        <v>466</v>
      </c>
      <c r="V61" s="3" t="s">
        <v>357</v>
      </c>
      <c r="W61" s="3" t="s">
        <v>467</v>
      </c>
      <c r="X61" s="3" t="s">
        <v>46</v>
      </c>
      <c r="Y61" s="3">
        <f t="shared" si="0"/>
        <v>19.623888888888889</v>
      </c>
      <c r="Z61" s="3">
        <f t="shared" si="1"/>
        <v>0.506388888888889</v>
      </c>
    </row>
    <row r="62" spans="1:26" ht="14.25" customHeight="1" x14ac:dyDescent="0.25">
      <c r="A62" s="3" t="s">
        <v>347</v>
      </c>
      <c r="B62" s="3" t="s">
        <v>27</v>
      </c>
      <c r="C62" s="3" t="s">
        <v>468</v>
      </c>
      <c r="D62" s="3">
        <v>1681.6125</v>
      </c>
      <c r="E62" s="15">
        <v>3</v>
      </c>
      <c r="F62" s="3" t="s">
        <v>469</v>
      </c>
      <c r="G62" s="3" t="s">
        <v>191</v>
      </c>
      <c r="H62" s="3">
        <v>1659.5690999999999</v>
      </c>
      <c r="I62" s="3" t="s">
        <v>470</v>
      </c>
      <c r="J62" s="3" t="s">
        <v>402</v>
      </c>
      <c r="K62" s="3" t="s">
        <v>471</v>
      </c>
      <c r="L62" s="3" t="s">
        <v>472</v>
      </c>
      <c r="M62" s="3" t="s">
        <v>98</v>
      </c>
      <c r="N62" s="3" t="s">
        <v>473</v>
      </c>
      <c r="O62" s="3" t="s">
        <v>465</v>
      </c>
      <c r="P62" s="3" t="s">
        <v>38</v>
      </c>
      <c r="Q62" s="3" t="s">
        <v>39</v>
      </c>
      <c r="R62" s="3" t="s">
        <v>40</v>
      </c>
      <c r="S62" s="3" t="s">
        <v>41</v>
      </c>
      <c r="T62" s="3" t="s">
        <v>42</v>
      </c>
      <c r="U62" s="3" t="s">
        <v>466</v>
      </c>
      <c r="V62" s="3" t="s">
        <v>357</v>
      </c>
      <c r="W62" s="3" t="s">
        <v>474</v>
      </c>
      <c r="X62" s="3" t="s">
        <v>46</v>
      </c>
      <c r="Y62" s="3">
        <f t="shared" si="0"/>
        <v>19.628055555555555</v>
      </c>
      <c r="Z62" s="3">
        <f t="shared" si="1"/>
        <v>0.51055555555555543</v>
      </c>
    </row>
    <row r="63" spans="1:26" ht="14.25" customHeight="1" x14ac:dyDescent="0.25">
      <c r="A63" s="3" t="s">
        <v>347</v>
      </c>
      <c r="B63" s="3" t="s">
        <v>27</v>
      </c>
      <c r="C63" s="3" t="s">
        <v>475</v>
      </c>
      <c r="D63" s="3">
        <v>1681.6112000000001</v>
      </c>
      <c r="E63" s="15">
        <v>3</v>
      </c>
      <c r="F63" s="3" t="s">
        <v>234</v>
      </c>
      <c r="G63" s="3" t="s">
        <v>235</v>
      </c>
      <c r="H63" s="3">
        <v>1659.5687</v>
      </c>
      <c r="I63" s="3" t="s">
        <v>362</v>
      </c>
      <c r="J63" s="3" t="s">
        <v>401</v>
      </c>
      <c r="K63" s="3" t="s">
        <v>208</v>
      </c>
      <c r="L63" s="3" t="s">
        <v>476</v>
      </c>
      <c r="M63" s="3" t="s">
        <v>98</v>
      </c>
      <c r="N63" s="3" t="s">
        <v>477</v>
      </c>
      <c r="O63" s="3" t="s">
        <v>465</v>
      </c>
      <c r="P63" s="3" t="s">
        <v>38</v>
      </c>
      <c r="Q63" s="3" t="s">
        <v>39</v>
      </c>
      <c r="R63" s="3" t="s">
        <v>40</v>
      </c>
      <c r="S63" s="3" t="s">
        <v>41</v>
      </c>
      <c r="T63" s="3" t="s">
        <v>42</v>
      </c>
      <c r="U63" s="3" t="s">
        <v>466</v>
      </c>
      <c r="V63" s="3" t="s">
        <v>357</v>
      </c>
      <c r="W63" s="3" t="s">
        <v>474</v>
      </c>
      <c r="X63" s="3" t="s">
        <v>46</v>
      </c>
      <c r="Y63" s="3">
        <f t="shared" si="0"/>
        <v>19.632222222222222</v>
      </c>
      <c r="Z63" s="3">
        <f t="shared" si="1"/>
        <v>0.51472222222222186</v>
      </c>
    </row>
    <row r="64" spans="1:26" ht="14.25" customHeight="1" x14ac:dyDescent="0.25">
      <c r="A64" s="3" t="s">
        <v>347</v>
      </c>
      <c r="B64" s="3" t="s">
        <v>27</v>
      </c>
      <c r="C64" s="3" t="s">
        <v>478</v>
      </c>
      <c r="D64" s="3">
        <v>1681.6125</v>
      </c>
      <c r="E64" s="15">
        <v>3</v>
      </c>
      <c r="F64" s="3" t="s">
        <v>227</v>
      </c>
      <c r="G64" s="3" t="s">
        <v>118</v>
      </c>
      <c r="H64" s="3">
        <v>1659.5703000000001</v>
      </c>
      <c r="I64" s="3" t="s">
        <v>479</v>
      </c>
      <c r="J64" s="3" t="s">
        <v>119</v>
      </c>
      <c r="K64" s="3" t="s">
        <v>480</v>
      </c>
      <c r="L64" s="3" t="s">
        <v>481</v>
      </c>
      <c r="M64" s="3" t="s">
        <v>170</v>
      </c>
      <c r="N64" s="3" t="s">
        <v>482</v>
      </c>
      <c r="O64" s="3" t="s">
        <v>465</v>
      </c>
      <c r="P64" s="3" t="s">
        <v>38</v>
      </c>
      <c r="Q64" s="3" t="s">
        <v>39</v>
      </c>
      <c r="R64" s="3" t="s">
        <v>40</v>
      </c>
      <c r="S64" s="3" t="s">
        <v>41</v>
      </c>
      <c r="T64" s="3" t="s">
        <v>42</v>
      </c>
      <c r="U64" s="3" t="s">
        <v>466</v>
      </c>
      <c r="V64" s="3" t="s">
        <v>357</v>
      </c>
      <c r="W64" s="3" t="s">
        <v>474</v>
      </c>
      <c r="X64" s="3" t="s">
        <v>46</v>
      </c>
      <c r="Y64" s="3">
        <f t="shared" si="0"/>
        <v>19.636388888888888</v>
      </c>
      <c r="Z64" s="3">
        <f t="shared" si="1"/>
        <v>0.51888888888888829</v>
      </c>
    </row>
    <row r="65" spans="1:26" ht="14.25" customHeight="1" x14ac:dyDescent="0.25">
      <c r="A65" s="3" t="s">
        <v>347</v>
      </c>
      <c r="B65" s="3" t="s">
        <v>27</v>
      </c>
      <c r="C65" s="3" t="s">
        <v>483</v>
      </c>
      <c r="D65" s="3">
        <v>1681.6115</v>
      </c>
      <c r="E65" s="15">
        <v>3</v>
      </c>
      <c r="F65" s="3" t="s">
        <v>29</v>
      </c>
      <c r="G65" s="3" t="s">
        <v>30</v>
      </c>
      <c r="H65" s="3">
        <v>1659.5693000000001</v>
      </c>
      <c r="I65" s="3" t="s">
        <v>484</v>
      </c>
      <c r="J65" s="3" t="s">
        <v>485</v>
      </c>
      <c r="K65" s="3" t="s">
        <v>486</v>
      </c>
      <c r="L65" s="3" t="s">
        <v>487</v>
      </c>
      <c r="M65" s="3" t="s">
        <v>138</v>
      </c>
      <c r="N65" s="3" t="s">
        <v>477</v>
      </c>
      <c r="O65" s="3" t="s">
        <v>465</v>
      </c>
      <c r="P65" s="3" t="s">
        <v>38</v>
      </c>
      <c r="Q65" s="3" t="s">
        <v>39</v>
      </c>
      <c r="R65" s="3" t="s">
        <v>40</v>
      </c>
      <c r="S65" s="3" t="s">
        <v>41</v>
      </c>
      <c r="T65" s="3" t="s">
        <v>42</v>
      </c>
      <c r="U65" s="3" t="s">
        <v>466</v>
      </c>
      <c r="V65" s="3" t="s">
        <v>357</v>
      </c>
      <c r="W65" s="3" t="s">
        <v>474</v>
      </c>
      <c r="X65" s="3" t="s">
        <v>46</v>
      </c>
      <c r="Y65" s="3">
        <f t="shared" si="0"/>
        <v>19.640555555555554</v>
      </c>
      <c r="Z65" s="3">
        <f t="shared" si="1"/>
        <v>0.52305555555555472</v>
      </c>
    </row>
    <row r="66" spans="1:26" ht="14.25" customHeight="1" x14ac:dyDescent="0.25">
      <c r="A66" s="3" t="s">
        <v>347</v>
      </c>
      <c r="B66" s="3" t="s">
        <v>27</v>
      </c>
      <c r="C66" s="3" t="s">
        <v>488</v>
      </c>
      <c r="D66" s="3">
        <v>1681.6102000000001</v>
      </c>
      <c r="E66" s="15">
        <v>3</v>
      </c>
      <c r="F66" s="3" t="s">
        <v>182</v>
      </c>
      <c r="G66" s="3" t="s">
        <v>489</v>
      </c>
      <c r="H66" s="3">
        <v>1659.5686000000001</v>
      </c>
      <c r="I66" s="3" t="s">
        <v>490</v>
      </c>
      <c r="J66" s="3" t="s">
        <v>352</v>
      </c>
      <c r="K66" s="3" t="s">
        <v>491</v>
      </c>
      <c r="L66" s="3" t="s">
        <v>492</v>
      </c>
      <c r="M66" s="3" t="s">
        <v>170</v>
      </c>
      <c r="N66" s="3" t="s">
        <v>493</v>
      </c>
      <c r="O66" s="3" t="s">
        <v>465</v>
      </c>
      <c r="P66" s="3" t="s">
        <v>38</v>
      </c>
      <c r="Q66" s="3" t="s">
        <v>39</v>
      </c>
      <c r="R66" s="3" t="s">
        <v>40</v>
      </c>
      <c r="S66" s="3" t="s">
        <v>41</v>
      </c>
      <c r="T66" s="3" t="s">
        <v>42</v>
      </c>
      <c r="U66" s="3" t="s">
        <v>466</v>
      </c>
      <c r="V66" s="3" t="s">
        <v>357</v>
      </c>
      <c r="W66" s="3" t="s">
        <v>494</v>
      </c>
      <c r="X66" s="3" t="s">
        <v>46</v>
      </c>
      <c r="Y66" s="3">
        <f t="shared" si="0"/>
        <v>19.644722222222221</v>
      </c>
      <c r="Z66" s="3">
        <f t="shared" si="1"/>
        <v>0.52722222222222115</v>
      </c>
    </row>
    <row r="67" spans="1:26" ht="14.25" customHeight="1" x14ac:dyDescent="0.25">
      <c r="A67" s="3" t="s">
        <v>347</v>
      </c>
      <c r="B67" s="3" t="s">
        <v>27</v>
      </c>
      <c r="C67" s="3" t="s">
        <v>495</v>
      </c>
      <c r="D67" s="3">
        <v>1681.6085</v>
      </c>
      <c r="E67" s="15">
        <v>3</v>
      </c>
      <c r="F67" s="3" t="s">
        <v>461</v>
      </c>
      <c r="G67" s="3" t="s">
        <v>118</v>
      </c>
      <c r="H67" s="3">
        <v>1659.5672</v>
      </c>
      <c r="I67" s="3" t="s">
        <v>479</v>
      </c>
      <c r="J67" s="3" t="s">
        <v>141</v>
      </c>
      <c r="K67" s="3" t="s">
        <v>496</v>
      </c>
      <c r="L67" s="3" t="s">
        <v>497</v>
      </c>
      <c r="M67" s="3" t="s">
        <v>138</v>
      </c>
      <c r="N67" s="3" t="s">
        <v>498</v>
      </c>
      <c r="O67" s="3" t="s">
        <v>465</v>
      </c>
      <c r="P67" s="3" t="s">
        <v>38</v>
      </c>
      <c r="Q67" s="3" t="s">
        <v>39</v>
      </c>
      <c r="R67" s="3" t="s">
        <v>40</v>
      </c>
      <c r="S67" s="3" t="s">
        <v>41</v>
      </c>
      <c r="T67" s="3" t="s">
        <v>42</v>
      </c>
      <c r="U67" s="3" t="s">
        <v>466</v>
      </c>
      <c r="V67" s="3" t="s">
        <v>357</v>
      </c>
      <c r="W67" s="3" t="s">
        <v>494</v>
      </c>
      <c r="X67" s="3" t="s">
        <v>46</v>
      </c>
      <c r="Y67" s="3">
        <f t="shared" si="0"/>
        <v>19.648888888888887</v>
      </c>
      <c r="Z67" s="3">
        <f t="shared" si="1"/>
        <v>0.53138888888888758</v>
      </c>
    </row>
    <row r="68" spans="1:26" ht="14.25" customHeight="1" x14ac:dyDescent="0.25">
      <c r="A68" s="3" t="s">
        <v>347</v>
      </c>
      <c r="B68" s="3" t="s">
        <v>27</v>
      </c>
      <c r="C68" s="3" t="s">
        <v>499</v>
      </c>
      <c r="D68" s="3">
        <v>1681.6061</v>
      </c>
      <c r="E68" s="15">
        <v>3</v>
      </c>
      <c r="F68" s="3" t="s">
        <v>84</v>
      </c>
      <c r="G68" s="3" t="s">
        <v>85</v>
      </c>
      <c r="H68" s="3">
        <v>1659.5661</v>
      </c>
      <c r="I68" s="3" t="s">
        <v>500</v>
      </c>
      <c r="J68" s="3" t="s">
        <v>86</v>
      </c>
      <c r="K68" s="3" t="s">
        <v>501</v>
      </c>
      <c r="L68" s="3" t="s">
        <v>502</v>
      </c>
      <c r="M68" s="3" t="s">
        <v>138</v>
      </c>
      <c r="N68" s="3" t="s">
        <v>253</v>
      </c>
      <c r="O68" s="3" t="s">
        <v>465</v>
      </c>
      <c r="P68" s="3" t="s">
        <v>38</v>
      </c>
      <c r="Q68" s="3" t="s">
        <v>39</v>
      </c>
      <c r="R68" s="3" t="s">
        <v>40</v>
      </c>
      <c r="S68" s="3" t="s">
        <v>41</v>
      </c>
      <c r="T68" s="3" t="s">
        <v>42</v>
      </c>
      <c r="U68" s="3" t="s">
        <v>503</v>
      </c>
      <c r="V68" s="3" t="s">
        <v>357</v>
      </c>
      <c r="W68" s="3" t="s">
        <v>494</v>
      </c>
      <c r="X68" s="3" t="s">
        <v>46</v>
      </c>
      <c r="Y68" s="3">
        <f t="shared" si="0"/>
        <v>19.653055555555554</v>
      </c>
      <c r="Z68" s="3">
        <f t="shared" si="1"/>
        <v>0.53555555555555401</v>
      </c>
    </row>
    <row r="69" spans="1:26" ht="14.25" customHeight="1" x14ac:dyDescent="0.25">
      <c r="A69" s="3" t="s">
        <v>347</v>
      </c>
      <c r="B69" s="3" t="s">
        <v>27</v>
      </c>
      <c r="C69" s="3" t="s">
        <v>504</v>
      </c>
      <c r="D69" s="3">
        <v>1681.6056000000001</v>
      </c>
      <c r="E69" s="15">
        <v>3</v>
      </c>
      <c r="F69" s="3" t="s">
        <v>505</v>
      </c>
      <c r="G69" s="3" t="s">
        <v>213</v>
      </c>
      <c r="H69" s="3">
        <v>1659.5654999999999</v>
      </c>
      <c r="I69" s="3" t="s">
        <v>446</v>
      </c>
      <c r="J69" s="3" t="s">
        <v>506</v>
      </c>
      <c r="K69" s="3" t="s">
        <v>507</v>
      </c>
      <c r="L69" s="3" t="s">
        <v>508</v>
      </c>
      <c r="M69" s="3" t="s">
        <v>138</v>
      </c>
      <c r="N69" s="3" t="s">
        <v>509</v>
      </c>
      <c r="O69" s="3" t="s">
        <v>465</v>
      </c>
      <c r="P69" s="3" t="s">
        <v>38</v>
      </c>
      <c r="Q69" s="3" t="s">
        <v>39</v>
      </c>
      <c r="R69" s="3" t="s">
        <v>40</v>
      </c>
      <c r="S69" s="3" t="s">
        <v>41</v>
      </c>
      <c r="T69" s="3" t="s">
        <v>42</v>
      </c>
      <c r="U69" s="3" t="s">
        <v>503</v>
      </c>
      <c r="V69" s="3" t="s">
        <v>357</v>
      </c>
      <c r="W69" s="3" t="s">
        <v>494</v>
      </c>
      <c r="X69" s="3" t="s">
        <v>46</v>
      </c>
      <c r="Y69" s="3">
        <f t="shared" si="0"/>
        <v>19.65722222222222</v>
      </c>
      <c r="Z69" s="3">
        <f t="shared" si="1"/>
        <v>0.53972222222222044</v>
      </c>
    </row>
    <row r="70" spans="1:26" ht="14.25" customHeight="1" x14ac:dyDescent="0.25">
      <c r="A70" s="3" t="s">
        <v>347</v>
      </c>
      <c r="B70" s="3" t="s">
        <v>27</v>
      </c>
      <c r="C70" s="3" t="s">
        <v>510</v>
      </c>
      <c r="D70" s="3">
        <v>1681.6074000000001</v>
      </c>
      <c r="E70" s="15">
        <v>3</v>
      </c>
      <c r="F70" s="3" t="s">
        <v>212</v>
      </c>
      <c r="G70" s="3" t="s">
        <v>213</v>
      </c>
      <c r="H70" s="3">
        <v>1659.5675000000001</v>
      </c>
      <c r="I70" s="3" t="s">
        <v>511</v>
      </c>
      <c r="J70" s="3" t="s">
        <v>51</v>
      </c>
      <c r="K70" s="3" t="s">
        <v>512</v>
      </c>
      <c r="L70" s="3" t="s">
        <v>513</v>
      </c>
      <c r="M70" s="3" t="s">
        <v>514</v>
      </c>
      <c r="N70" s="3" t="s">
        <v>262</v>
      </c>
      <c r="O70" s="3" t="s">
        <v>465</v>
      </c>
      <c r="P70" s="3" t="s">
        <v>38</v>
      </c>
      <c r="Q70" s="3" t="s">
        <v>39</v>
      </c>
      <c r="R70" s="3" t="s">
        <v>40</v>
      </c>
      <c r="S70" s="3" t="s">
        <v>41</v>
      </c>
      <c r="T70" s="3" t="s">
        <v>42</v>
      </c>
      <c r="U70" s="3" t="s">
        <v>503</v>
      </c>
      <c r="V70" s="3" t="s">
        <v>357</v>
      </c>
      <c r="W70" s="3" t="s">
        <v>474</v>
      </c>
      <c r="X70" s="3" t="s">
        <v>46</v>
      </c>
      <c r="Y70" s="3">
        <f t="shared" si="0"/>
        <v>19.661388888888887</v>
      </c>
      <c r="Z70" s="3">
        <f t="shared" si="1"/>
        <v>0.54388888888888687</v>
      </c>
    </row>
    <row r="71" spans="1:26" ht="14.25" customHeight="1" x14ac:dyDescent="0.25">
      <c r="A71" s="3" t="s">
        <v>347</v>
      </c>
      <c r="B71" s="3" t="s">
        <v>27</v>
      </c>
      <c r="C71" s="3" t="s">
        <v>515</v>
      </c>
      <c r="D71" s="3">
        <v>1681.6063999999999</v>
      </c>
      <c r="E71" s="15">
        <v>3</v>
      </c>
      <c r="F71" s="3" t="s">
        <v>516</v>
      </c>
      <c r="G71" s="3" t="s">
        <v>433</v>
      </c>
      <c r="H71" s="3">
        <v>1659.5675000000001</v>
      </c>
      <c r="I71" s="3" t="s">
        <v>517</v>
      </c>
      <c r="J71" s="3" t="s">
        <v>485</v>
      </c>
      <c r="K71" s="3" t="s">
        <v>518</v>
      </c>
      <c r="L71" s="3" t="s">
        <v>519</v>
      </c>
      <c r="M71" s="3" t="s">
        <v>161</v>
      </c>
      <c r="N71" s="3" t="s">
        <v>520</v>
      </c>
      <c r="O71" s="3" t="s">
        <v>465</v>
      </c>
      <c r="P71" s="3" t="s">
        <v>38</v>
      </c>
      <c r="Q71" s="3" t="s">
        <v>39</v>
      </c>
      <c r="R71" s="3" t="s">
        <v>40</v>
      </c>
      <c r="S71" s="3" t="s">
        <v>41</v>
      </c>
      <c r="T71" s="3" t="s">
        <v>42</v>
      </c>
      <c r="U71" s="3" t="s">
        <v>503</v>
      </c>
      <c r="V71" s="3" t="s">
        <v>357</v>
      </c>
      <c r="W71" s="3" t="s">
        <v>494</v>
      </c>
      <c r="X71" s="3" t="s">
        <v>46</v>
      </c>
      <c r="Y71" s="3">
        <f t="shared" si="0"/>
        <v>19.665555555555553</v>
      </c>
      <c r="Z71" s="3">
        <f t="shared" si="1"/>
        <v>0.5480555555555533</v>
      </c>
    </row>
    <row r="72" spans="1:26" ht="14.25" customHeight="1" x14ac:dyDescent="0.25">
      <c r="A72" s="3" t="s">
        <v>347</v>
      </c>
      <c r="B72" s="3" t="s">
        <v>27</v>
      </c>
      <c r="C72" s="3" t="s">
        <v>521</v>
      </c>
      <c r="D72" s="3">
        <v>1681.6067</v>
      </c>
      <c r="E72" s="15">
        <v>3</v>
      </c>
      <c r="F72" s="3" t="s">
        <v>522</v>
      </c>
      <c r="G72" s="3" t="s">
        <v>93</v>
      </c>
      <c r="H72" s="3">
        <v>1659.5677000000001</v>
      </c>
      <c r="I72" s="3" t="s">
        <v>490</v>
      </c>
      <c r="J72" s="3" t="s">
        <v>523</v>
      </c>
      <c r="K72" s="3" t="s">
        <v>524</v>
      </c>
      <c r="L72" s="3" t="s">
        <v>525</v>
      </c>
      <c r="M72" s="3" t="s">
        <v>170</v>
      </c>
      <c r="N72" s="3" t="s">
        <v>526</v>
      </c>
      <c r="O72" s="3" t="s">
        <v>465</v>
      </c>
      <c r="P72" s="3" t="s">
        <v>38</v>
      </c>
      <c r="Q72" s="3" t="s">
        <v>39</v>
      </c>
      <c r="R72" s="3" t="s">
        <v>40</v>
      </c>
      <c r="S72" s="3" t="s">
        <v>41</v>
      </c>
      <c r="T72" s="3" t="s">
        <v>42</v>
      </c>
      <c r="U72" s="3" t="s">
        <v>466</v>
      </c>
      <c r="V72" s="3" t="s">
        <v>527</v>
      </c>
      <c r="W72" s="3" t="s">
        <v>494</v>
      </c>
      <c r="X72" s="3" t="s">
        <v>46</v>
      </c>
      <c r="Y72" s="3">
        <f t="shared" si="0"/>
        <v>19.669722222222223</v>
      </c>
      <c r="Z72" s="3">
        <f t="shared" si="1"/>
        <v>0.55222222222222328</v>
      </c>
    </row>
    <row r="73" spans="1:26" ht="14.25" customHeight="1" x14ac:dyDescent="0.25">
      <c r="A73" s="3" t="s">
        <v>347</v>
      </c>
      <c r="B73" s="3" t="s">
        <v>27</v>
      </c>
      <c r="C73" s="3" t="s">
        <v>528</v>
      </c>
      <c r="D73" s="3">
        <v>1681.6051</v>
      </c>
      <c r="E73" s="15">
        <v>3</v>
      </c>
      <c r="F73" s="3" t="s">
        <v>505</v>
      </c>
      <c r="G73" s="3" t="s">
        <v>213</v>
      </c>
      <c r="H73" s="3">
        <v>1659.5669</v>
      </c>
      <c r="I73" s="3" t="s">
        <v>529</v>
      </c>
      <c r="J73" s="3" t="s">
        <v>50</v>
      </c>
      <c r="K73" s="3" t="s">
        <v>530</v>
      </c>
      <c r="L73" s="3" t="s">
        <v>531</v>
      </c>
      <c r="M73" s="3" t="s">
        <v>145</v>
      </c>
      <c r="N73" s="3" t="s">
        <v>520</v>
      </c>
      <c r="O73" s="3" t="s">
        <v>465</v>
      </c>
      <c r="P73" s="3" t="s">
        <v>38</v>
      </c>
      <c r="Q73" s="3" t="s">
        <v>39</v>
      </c>
      <c r="R73" s="3" t="s">
        <v>40</v>
      </c>
      <c r="S73" s="3" t="s">
        <v>41</v>
      </c>
      <c r="T73" s="3" t="s">
        <v>42</v>
      </c>
      <c r="U73" s="3" t="s">
        <v>356</v>
      </c>
      <c r="V73" s="3" t="s">
        <v>527</v>
      </c>
      <c r="W73" s="3" t="s">
        <v>532</v>
      </c>
      <c r="X73" s="3" t="s">
        <v>46</v>
      </c>
      <c r="Y73" s="3">
        <f t="shared" si="0"/>
        <v>19.673888888888889</v>
      </c>
      <c r="Z73" s="3">
        <f t="shared" si="1"/>
        <v>0.55638888888888971</v>
      </c>
    </row>
    <row r="74" spans="1:26" ht="14.25" customHeight="1" x14ac:dyDescent="0.25">
      <c r="A74" s="3" t="s">
        <v>347</v>
      </c>
      <c r="B74" s="3" t="s">
        <v>27</v>
      </c>
      <c r="C74" s="3" t="s">
        <v>533</v>
      </c>
      <c r="D74" s="3">
        <v>1681.606</v>
      </c>
      <c r="E74" s="15">
        <v>3</v>
      </c>
      <c r="F74" s="3" t="s">
        <v>461</v>
      </c>
      <c r="G74" s="3" t="s">
        <v>118</v>
      </c>
      <c r="H74" s="3">
        <v>1659.5672</v>
      </c>
      <c r="I74" s="3" t="s">
        <v>534</v>
      </c>
      <c r="J74" s="3" t="s">
        <v>422</v>
      </c>
      <c r="K74" s="3" t="s">
        <v>535</v>
      </c>
      <c r="L74" s="3" t="s">
        <v>536</v>
      </c>
      <c r="M74" s="3" t="s">
        <v>161</v>
      </c>
      <c r="N74" s="3" t="s">
        <v>537</v>
      </c>
      <c r="O74" s="3" t="s">
        <v>465</v>
      </c>
      <c r="P74" s="3" t="s">
        <v>38</v>
      </c>
      <c r="Q74" s="3" t="s">
        <v>39</v>
      </c>
      <c r="R74" s="3" t="s">
        <v>40</v>
      </c>
      <c r="S74" s="3" t="s">
        <v>41</v>
      </c>
      <c r="T74" s="3" t="s">
        <v>42</v>
      </c>
      <c r="U74" s="3" t="s">
        <v>356</v>
      </c>
      <c r="V74" s="3" t="s">
        <v>527</v>
      </c>
      <c r="W74" s="3" t="s">
        <v>532</v>
      </c>
      <c r="X74" s="3" t="s">
        <v>46</v>
      </c>
      <c r="Y74" s="3">
        <f t="shared" si="0"/>
        <v>19.678055555555556</v>
      </c>
      <c r="Z74" s="3">
        <f t="shared" si="1"/>
        <v>0.56055555555555614</v>
      </c>
    </row>
    <row r="75" spans="1:26" ht="14.25" customHeight="1" x14ac:dyDescent="0.25">
      <c r="A75" s="3" t="s">
        <v>347</v>
      </c>
      <c r="B75" s="3" t="s">
        <v>27</v>
      </c>
      <c r="C75" s="3" t="s">
        <v>538</v>
      </c>
      <c r="D75" s="3">
        <v>1681.6018999999999</v>
      </c>
      <c r="E75" s="15">
        <v>3</v>
      </c>
      <c r="F75" s="3" t="s">
        <v>140</v>
      </c>
      <c r="G75" s="3" t="s">
        <v>93</v>
      </c>
      <c r="H75" s="3">
        <v>1659.5632000000001</v>
      </c>
      <c r="I75" s="3" t="s">
        <v>539</v>
      </c>
      <c r="J75" s="3" t="s">
        <v>540</v>
      </c>
      <c r="K75" s="3" t="s">
        <v>541</v>
      </c>
      <c r="L75" s="3" t="s">
        <v>542</v>
      </c>
      <c r="M75" s="3" t="s">
        <v>514</v>
      </c>
      <c r="N75" s="3" t="s">
        <v>543</v>
      </c>
      <c r="O75" s="3" t="s">
        <v>465</v>
      </c>
      <c r="P75" s="3" t="s">
        <v>38</v>
      </c>
      <c r="Q75" s="3" t="s">
        <v>39</v>
      </c>
      <c r="R75" s="3" t="s">
        <v>40</v>
      </c>
      <c r="S75" s="3" t="s">
        <v>41</v>
      </c>
      <c r="T75" s="3" t="s">
        <v>42</v>
      </c>
      <c r="U75" s="3" t="s">
        <v>356</v>
      </c>
      <c r="V75" s="3" t="s">
        <v>527</v>
      </c>
      <c r="W75" s="3" t="s">
        <v>532</v>
      </c>
      <c r="X75" s="3" t="s">
        <v>46</v>
      </c>
      <c r="Y75" s="3">
        <f t="shared" si="0"/>
        <v>19.682222222222222</v>
      </c>
      <c r="Z75" s="3">
        <f t="shared" si="1"/>
        <v>0.56472222222222257</v>
      </c>
    </row>
    <row r="76" spans="1:26" ht="14.25" customHeight="1" x14ac:dyDescent="0.25">
      <c r="A76" s="3" t="s">
        <v>347</v>
      </c>
      <c r="B76" s="3" t="s">
        <v>27</v>
      </c>
      <c r="C76" s="3" t="s">
        <v>544</v>
      </c>
      <c r="D76" s="3">
        <v>1681.606</v>
      </c>
      <c r="E76" s="15">
        <v>3</v>
      </c>
      <c r="F76" s="3" t="s">
        <v>117</v>
      </c>
      <c r="G76" s="3" t="s">
        <v>118</v>
      </c>
      <c r="H76" s="3">
        <v>1659.5678</v>
      </c>
      <c r="I76" s="3" t="s">
        <v>545</v>
      </c>
      <c r="J76" s="3" t="s">
        <v>51</v>
      </c>
      <c r="K76" s="3" t="s">
        <v>546</v>
      </c>
      <c r="L76" s="3" t="s">
        <v>547</v>
      </c>
      <c r="M76" s="3" t="s">
        <v>178</v>
      </c>
      <c r="N76" s="3" t="s">
        <v>284</v>
      </c>
      <c r="O76" s="3" t="s">
        <v>465</v>
      </c>
      <c r="P76" s="3" t="s">
        <v>38</v>
      </c>
      <c r="Q76" s="3" t="s">
        <v>39</v>
      </c>
      <c r="R76" s="3" t="s">
        <v>40</v>
      </c>
      <c r="S76" s="3" t="s">
        <v>41</v>
      </c>
      <c r="T76" s="3" t="s">
        <v>42</v>
      </c>
      <c r="U76" s="3" t="s">
        <v>356</v>
      </c>
      <c r="V76" s="3" t="s">
        <v>527</v>
      </c>
      <c r="W76" s="3" t="s">
        <v>532</v>
      </c>
      <c r="X76" s="3" t="s">
        <v>46</v>
      </c>
      <c r="Y76" s="3">
        <f t="shared" si="0"/>
        <v>19.686388888888889</v>
      </c>
      <c r="Z76" s="3">
        <f t="shared" si="1"/>
        <v>0.568888888888889</v>
      </c>
    </row>
    <row r="77" spans="1:26" ht="14.25" customHeight="1" x14ac:dyDescent="0.25">
      <c r="A77" s="3" t="s">
        <v>347</v>
      </c>
      <c r="B77" s="3" t="s">
        <v>27</v>
      </c>
      <c r="C77" s="3" t="s">
        <v>548</v>
      </c>
      <c r="D77" s="3">
        <v>1681.6059</v>
      </c>
      <c r="E77" s="15">
        <v>3</v>
      </c>
      <c r="F77" s="3" t="s">
        <v>125</v>
      </c>
      <c r="G77" s="3" t="s">
        <v>76</v>
      </c>
      <c r="H77" s="3">
        <v>1659.5684000000001</v>
      </c>
      <c r="I77" s="3" t="s">
        <v>549</v>
      </c>
      <c r="J77" s="3" t="s">
        <v>352</v>
      </c>
      <c r="K77" s="3" t="s">
        <v>550</v>
      </c>
      <c r="L77" s="3" t="s">
        <v>551</v>
      </c>
      <c r="M77" s="3" t="s">
        <v>552</v>
      </c>
      <c r="N77" s="3" t="s">
        <v>326</v>
      </c>
      <c r="O77" s="3" t="s">
        <v>465</v>
      </c>
      <c r="P77" s="3" t="s">
        <v>38</v>
      </c>
      <c r="Q77" s="3" t="s">
        <v>39</v>
      </c>
      <c r="R77" s="3" t="s">
        <v>40</v>
      </c>
      <c r="S77" s="3" t="s">
        <v>41</v>
      </c>
      <c r="T77" s="3" t="s">
        <v>42</v>
      </c>
      <c r="U77" s="3" t="s">
        <v>356</v>
      </c>
      <c r="V77" s="3" t="s">
        <v>527</v>
      </c>
      <c r="W77" s="3" t="s">
        <v>553</v>
      </c>
      <c r="X77" s="3" t="s">
        <v>46</v>
      </c>
      <c r="Y77" s="3">
        <f t="shared" si="0"/>
        <v>19.690555555555555</v>
      </c>
      <c r="Z77" s="3">
        <f t="shared" si="1"/>
        <v>0.57305555555555543</v>
      </c>
    </row>
    <row r="78" spans="1:26" ht="14.25" customHeight="1" x14ac:dyDescent="0.25">
      <c r="A78" s="3" t="s">
        <v>347</v>
      </c>
      <c r="B78" s="3" t="s">
        <v>27</v>
      </c>
      <c r="C78" s="3" t="s">
        <v>554</v>
      </c>
      <c r="D78" s="3">
        <v>1681.6033</v>
      </c>
      <c r="E78" s="15">
        <v>3</v>
      </c>
      <c r="F78" s="3" t="s">
        <v>555</v>
      </c>
      <c r="G78" s="3" t="s">
        <v>257</v>
      </c>
      <c r="H78" s="3">
        <v>1659.5658000000001</v>
      </c>
      <c r="I78" s="3" t="s">
        <v>193</v>
      </c>
      <c r="J78" s="3" t="s">
        <v>70</v>
      </c>
      <c r="K78" s="3" t="s">
        <v>556</v>
      </c>
      <c r="L78" s="3" t="s">
        <v>557</v>
      </c>
      <c r="M78" s="3" t="s">
        <v>257</v>
      </c>
      <c r="N78" s="3" t="s">
        <v>558</v>
      </c>
      <c r="O78" s="3" t="s">
        <v>465</v>
      </c>
      <c r="P78" s="3" t="s">
        <v>38</v>
      </c>
      <c r="Q78" s="3" t="s">
        <v>39</v>
      </c>
      <c r="R78" s="3" t="s">
        <v>40</v>
      </c>
      <c r="S78" s="3" t="s">
        <v>41</v>
      </c>
      <c r="T78" s="3" t="s">
        <v>42</v>
      </c>
      <c r="U78" s="3" t="s">
        <v>356</v>
      </c>
      <c r="V78" s="3" t="s">
        <v>527</v>
      </c>
      <c r="W78" s="3" t="s">
        <v>553</v>
      </c>
      <c r="X78" s="3" t="s">
        <v>46</v>
      </c>
      <c r="Y78" s="3">
        <f t="shared" si="0"/>
        <v>19.694722222222222</v>
      </c>
      <c r="Z78" s="3">
        <f t="shared" si="1"/>
        <v>0.57722222222222186</v>
      </c>
    </row>
    <row r="79" spans="1:26" ht="14.25" customHeight="1" x14ac:dyDescent="0.25">
      <c r="A79" s="3" t="s">
        <v>347</v>
      </c>
      <c r="B79" s="3" t="s">
        <v>27</v>
      </c>
      <c r="C79" s="3" t="s">
        <v>559</v>
      </c>
      <c r="D79" s="3">
        <v>1681.6032</v>
      </c>
      <c r="E79" s="15">
        <v>3</v>
      </c>
      <c r="F79" s="3" t="s">
        <v>227</v>
      </c>
      <c r="G79" s="3" t="s">
        <v>118</v>
      </c>
      <c r="H79" s="3">
        <v>1659.5654999999999</v>
      </c>
      <c r="I79" s="3" t="s">
        <v>560</v>
      </c>
      <c r="J79" s="3" t="s">
        <v>141</v>
      </c>
      <c r="K79" s="3" t="s">
        <v>561</v>
      </c>
      <c r="L79" s="3" t="s">
        <v>562</v>
      </c>
      <c r="M79" s="3" t="s">
        <v>187</v>
      </c>
      <c r="N79" s="3" t="s">
        <v>290</v>
      </c>
      <c r="O79" s="3" t="s">
        <v>465</v>
      </c>
      <c r="P79" s="3" t="s">
        <v>38</v>
      </c>
      <c r="Q79" s="3" t="s">
        <v>39</v>
      </c>
      <c r="R79" s="3" t="s">
        <v>40</v>
      </c>
      <c r="S79" s="3" t="s">
        <v>41</v>
      </c>
      <c r="T79" s="3" t="s">
        <v>42</v>
      </c>
      <c r="U79" s="3" t="s">
        <v>356</v>
      </c>
      <c r="V79" s="3" t="s">
        <v>527</v>
      </c>
      <c r="W79" s="3" t="s">
        <v>553</v>
      </c>
      <c r="X79" s="3" t="s">
        <v>46</v>
      </c>
      <c r="Y79" s="3">
        <f t="shared" si="0"/>
        <v>19.698888888888888</v>
      </c>
      <c r="Z79" s="3">
        <f t="shared" si="1"/>
        <v>0.58138888888888829</v>
      </c>
    </row>
    <row r="80" spans="1:26" ht="14.25" customHeight="1" x14ac:dyDescent="0.25">
      <c r="A80" s="3" t="s">
        <v>347</v>
      </c>
      <c r="B80" s="3" t="s">
        <v>27</v>
      </c>
      <c r="C80" s="3" t="s">
        <v>563</v>
      </c>
      <c r="D80" s="3">
        <v>1681.6039000000001</v>
      </c>
      <c r="E80" s="15">
        <v>3</v>
      </c>
      <c r="F80" s="3" t="s">
        <v>220</v>
      </c>
      <c r="G80" s="3" t="s">
        <v>30</v>
      </c>
      <c r="H80" s="3">
        <v>1659.5668000000001</v>
      </c>
      <c r="I80" s="3" t="s">
        <v>564</v>
      </c>
      <c r="J80" s="3" t="s">
        <v>60</v>
      </c>
      <c r="K80" s="3" t="s">
        <v>565</v>
      </c>
      <c r="L80" s="3" t="s">
        <v>566</v>
      </c>
      <c r="M80" s="3" t="s">
        <v>187</v>
      </c>
      <c r="N80" s="3" t="s">
        <v>312</v>
      </c>
      <c r="O80" s="3" t="s">
        <v>465</v>
      </c>
      <c r="P80" s="3" t="s">
        <v>38</v>
      </c>
      <c r="Q80" s="3" t="s">
        <v>39</v>
      </c>
      <c r="R80" s="3" t="s">
        <v>40</v>
      </c>
      <c r="S80" s="3" t="s">
        <v>41</v>
      </c>
      <c r="T80" s="3" t="s">
        <v>42</v>
      </c>
      <c r="U80" s="3" t="s">
        <v>356</v>
      </c>
      <c r="V80" s="3" t="s">
        <v>527</v>
      </c>
      <c r="W80" s="3" t="s">
        <v>553</v>
      </c>
      <c r="X80" s="3" t="s">
        <v>46</v>
      </c>
      <c r="Y80" s="3">
        <f t="shared" si="0"/>
        <v>19.703055555555554</v>
      </c>
      <c r="Z80" s="3">
        <f t="shared" si="1"/>
        <v>0.58555555555555472</v>
      </c>
    </row>
    <row r="81" spans="1:26" ht="14.25" customHeight="1" x14ac:dyDescent="0.25">
      <c r="A81" s="3" t="s">
        <v>347</v>
      </c>
      <c r="B81" s="3" t="s">
        <v>27</v>
      </c>
      <c r="C81" s="3" t="s">
        <v>567</v>
      </c>
      <c r="D81" s="3">
        <v>1681.5831000000001</v>
      </c>
      <c r="E81" s="15">
        <v>3</v>
      </c>
      <c r="F81" s="3" t="s">
        <v>568</v>
      </c>
      <c r="G81" s="3" t="s">
        <v>569</v>
      </c>
      <c r="H81" s="3">
        <v>1659.5465999999999</v>
      </c>
      <c r="I81" s="3" t="s">
        <v>570</v>
      </c>
      <c r="J81" s="3" t="s">
        <v>394</v>
      </c>
      <c r="K81" s="3" t="s">
        <v>571</v>
      </c>
      <c r="L81" s="3" t="s">
        <v>572</v>
      </c>
      <c r="M81" s="3" t="s">
        <v>178</v>
      </c>
      <c r="N81" s="3" t="s">
        <v>573</v>
      </c>
      <c r="O81" s="3" t="s">
        <v>465</v>
      </c>
      <c r="P81" s="3" t="s">
        <v>38</v>
      </c>
      <c r="Q81" s="3" t="s">
        <v>39</v>
      </c>
      <c r="R81" s="3" t="s">
        <v>40</v>
      </c>
      <c r="S81" s="3" t="s">
        <v>41</v>
      </c>
      <c r="T81" s="3" t="s">
        <v>42</v>
      </c>
      <c r="U81" s="3" t="s">
        <v>356</v>
      </c>
      <c r="V81" s="3" t="s">
        <v>527</v>
      </c>
      <c r="W81" s="3" t="s">
        <v>553</v>
      </c>
      <c r="X81" s="3" t="s">
        <v>46</v>
      </c>
      <c r="Y81" s="3">
        <f t="shared" si="0"/>
        <v>19.707222222222221</v>
      </c>
      <c r="Z81" s="3">
        <f t="shared" si="1"/>
        <v>0.58972222222222115</v>
      </c>
    </row>
    <row r="82" spans="1:26" ht="14.25" customHeight="1" x14ac:dyDescent="0.25">
      <c r="A82" s="37" t="s">
        <v>574</v>
      </c>
      <c r="B82" s="37" t="s">
        <v>27</v>
      </c>
      <c r="C82" s="37" t="s">
        <v>575</v>
      </c>
      <c r="D82" s="37">
        <v>1678.4250999999999</v>
      </c>
      <c r="E82" s="38">
        <v>3</v>
      </c>
      <c r="F82" s="37" t="s">
        <v>148</v>
      </c>
      <c r="G82" s="37" t="s">
        <v>93</v>
      </c>
      <c r="H82" s="37">
        <v>1656.3887</v>
      </c>
      <c r="I82" s="37" t="s">
        <v>576</v>
      </c>
      <c r="J82" s="37" t="s">
        <v>577</v>
      </c>
      <c r="K82" s="37" t="s">
        <v>578</v>
      </c>
      <c r="L82" s="37" t="s">
        <v>579</v>
      </c>
      <c r="M82" s="37" t="s">
        <v>54</v>
      </c>
      <c r="N82" s="37" t="s">
        <v>580</v>
      </c>
      <c r="O82" s="37" t="s">
        <v>581</v>
      </c>
      <c r="P82" s="37" t="s">
        <v>38</v>
      </c>
      <c r="Q82" s="37" t="s">
        <v>39</v>
      </c>
      <c r="R82" s="37" t="s">
        <v>40</v>
      </c>
      <c r="S82" s="37" t="s">
        <v>41</v>
      </c>
      <c r="T82" s="37" t="s">
        <v>42</v>
      </c>
      <c r="U82" s="37" t="s">
        <v>582</v>
      </c>
      <c r="V82" s="37" t="s">
        <v>583</v>
      </c>
      <c r="W82" s="37" t="s">
        <v>584</v>
      </c>
      <c r="X82" s="37" t="s">
        <v>46</v>
      </c>
      <c r="Y82" s="37">
        <f t="shared" si="0"/>
        <v>20.501944444444444</v>
      </c>
      <c r="Z82" s="37">
        <f t="shared" si="1"/>
        <v>1.3844444444444441</v>
      </c>
    </row>
    <row r="83" spans="1:26" ht="14.25" customHeight="1" x14ac:dyDescent="0.25">
      <c r="A83" s="37" t="s">
        <v>574</v>
      </c>
      <c r="B83" s="37" t="s">
        <v>27</v>
      </c>
      <c r="C83" s="37" t="s">
        <v>585</v>
      </c>
      <c r="D83" s="37">
        <v>1678.4241999999999</v>
      </c>
      <c r="E83" s="38">
        <v>3</v>
      </c>
      <c r="F83" s="37" t="s">
        <v>111</v>
      </c>
      <c r="G83" s="37" t="s">
        <v>235</v>
      </c>
      <c r="H83" s="37">
        <v>1656.3893</v>
      </c>
      <c r="I83" s="37" t="s">
        <v>586</v>
      </c>
      <c r="J83" s="37" t="s">
        <v>587</v>
      </c>
      <c r="K83" s="37" t="s">
        <v>588</v>
      </c>
      <c r="L83" s="37" t="s">
        <v>589</v>
      </c>
      <c r="M83" s="37" t="s">
        <v>54</v>
      </c>
      <c r="N83" s="37" t="s">
        <v>590</v>
      </c>
      <c r="O83" s="37" t="s">
        <v>581</v>
      </c>
      <c r="P83" s="37" t="s">
        <v>38</v>
      </c>
      <c r="Q83" s="37" t="s">
        <v>39</v>
      </c>
      <c r="R83" s="37" t="s">
        <v>40</v>
      </c>
      <c r="S83" s="37" t="s">
        <v>41</v>
      </c>
      <c r="T83" s="37" t="s">
        <v>42</v>
      </c>
      <c r="U83" s="37" t="s">
        <v>591</v>
      </c>
      <c r="V83" s="37" t="s">
        <v>44</v>
      </c>
      <c r="W83" s="37" t="s">
        <v>592</v>
      </c>
      <c r="X83" s="37" t="s">
        <v>46</v>
      </c>
      <c r="Y83" s="37">
        <f t="shared" si="0"/>
        <v>20.50611111111111</v>
      </c>
      <c r="Z83" s="37">
        <f t="shared" si="1"/>
        <v>1.3886111111111106</v>
      </c>
    </row>
    <row r="84" spans="1:26" ht="14.25" customHeight="1" x14ac:dyDescent="0.25">
      <c r="A84" s="37" t="s">
        <v>574</v>
      </c>
      <c r="B84" s="37" t="s">
        <v>27</v>
      </c>
      <c r="C84" s="37" t="s">
        <v>593</v>
      </c>
      <c r="D84" s="37">
        <v>1678.4255000000001</v>
      </c>
      <c r="E84" s="38">
        <v>3</v>
      </c>
      <c r="F84" s="37" t="s">
        <v>325</v>
      </c>
      <c r="G84" s="37" t="s">
        <v>187</v>
      </c>
      <c r="H84" s="37">
        <v>1656.3915</v>
      </c>
      <c r="I84" s="37" t="s">
        <v>361</v>
      </c>
      <c r="J84" s="37" t="s">
        <v>594</v>
      </c>
      <c r="K84" s="37" t="s">
        <v>595</v>
      </c>
      <c r="L84" s="37" t="s">
        <v>596</v>
      </c>
      <c r="M84" s="37" t="s">
        <v>54</v>
      </c>
      <c r="N84" s="37" t="s">
        <v>597</v>
      </c>
      <c r="O84" s="37" t="s">
        <v>581</v>
      </c>
      <c r="P84" s="37" t="s">
        <v>38</v>
      </c>
      <c r="Q84" s="37" t="s">
        <v>39</v>
      </c>
      <c r="R84" s="37" t="s">
        <v>40</v>
      </c>
      <c r="S84" s="37" t="s">
        <v>41</v>
      </c>
      <c r="T84" s="37" t="s">
        <v>42</v>
      </c>
      <c r="U84" s="37" t="s">
        <v>598</v>
      </c>
      <c r="V84" s="37" t="s">
        <v>346</v>
      </c>
      <c r="W84" s="37" t="s">
        <v>599</v>
      </c>
      <c r="X84" s="37" t="s">
        <v>46</v>
      </c>
      <c r="Y84" s="37">
        <f t="shared" si="0"/>
        <v>20.510277777777777</v>
      </c>
      <c r="Z84" s="37">
        <f t="shared" si="1"/>
        <v>1.392777777777777</v>
      </c>
    </row>
    <row r="85" spans="1:26" ht="14.25" customHeight="1" x14ac:dyDescent="0.25">
      <c r="A85" s="37" t="s">
        <v>574</v>
      </c>
      <c r="B85" s="37" t="s">
        <v>27</v>
      </c>
      <c r="C85" s="37" t="s">
        <v>600</v>
      </c>
      <c r="D85" s="37">
        <v>1678.4239</v>
      </c>
      <c r="E85" s="38">
        <v>3</v>
      </c>
      <c r="F85" s="37" t="s">
        <v>505</v>
      </c>
      <c r="G85" s="37" t="s">
        <v>213</v>
      </c>
      <c r="H85" s="37">
        <v>1656.3910000000001</v>
      </c>
      <c r="I85" s="37" t="s">
        <v>601</v>
      </c>
      <c r="J85" s="37" t="s">
        <v>506</v>
      </c>
      <c r="K85" s="37" t="s">
        <v>602</v>
      </c>
      <c r="L85" s="37" t="s">
        <v>603</v>
      </c>
      <c r="M85" s="37" t="s">
        <v>54</v>
      </c>
      <c r="N85" s="37" t="s">
        <v>604</v>
      </c>
      <c r="O85" s="37" t="s">
        <v>581</v>
      </c>
      <c r="P85" s="37" t="s">
        <v>38</v>
      </c>
      <c r="Q85" s="37" t="s">
        <v>39</v>
      </c>
      <c r="R85" s="37" t="s">
        <v>40</v>
      </c>
      <c r="S85" s="37" t="s">
        <v>41</v>
      </c>
      <c r="T85" s="37" t="s">
        <v>42</v>
      </c>
      <c r="U85" s="37" t="s">
        <v>591</v>
      </c>
      <c r="V85" s="37" t="s">
        <v>44</v>
      </c>
      <c r="W85" s="37" t="s">
        <v>605</v>
      </c>
      <c r="X85" s="37" t="s">
        <v>46</v>
      </c>
      <c r="Y85" s="37">
        <f t="shared" si="0"/>
        <v>20.514444444444443</v>
      </c>
      <c r="Z85" s="37">
        <f t="shared" si="1"/>
        <v>1.3969444444444434</v>
      </c>
    </row>
    <row r="86" spans="1:26" ht="14.25" customHeight="1" x14ac:dyDescent="0.25">
      <c r="A86" s="37" t="s">
        <v>574</v>
      </c>
      <c r="B86" s="37" t="s">
        <v>27</v>
      </c>
      <c r="C86" s="37" t="s">
        <v>606</v>
      </c>
      <c r="D86" s="37">
        <v>1678.4245000000001</v>
      </c>
      <c r="E86" s="38">
        <v>3</v>
      </c>
      <c r="F86" s="37" t="s">
        <v>607</v>
      </c>
      <c r="G86" s="37" t="s">
        <v>608</v>
      </c>
      <c r="H86" s="37">
        <v>1656.3925999999999</v>
      </c>
      <c r="I86" s="37" t="s">
        <v>576</v>
      </c>
      <c r="J86" s="37" t="s">
        <v>384</v>
      </c>
      <c r="K86" s="37" t="s">
        <v>609</v>
      </c>
      <c r="L86" s="37" t="s">
        <v>610</v>
      </c>
      <c r="M86" s="37" t="s">
        <v>54</v>
      </c>
      <c r="N86" s="37" t="s">
        <v>611</v>
      </c>
      <c r="O86" s="37" t="s">
        <v>581</v>
      </c>
      <c r="P86" s="37" t="s">
        <v>38</v>
      </c>
      <c r="Q86" s="37" t="s">
        <v>39</v>
      </c>
      <c r="R86" s="37" t="s">
        <v>40</v>
      </c>
      <c r="S86" s="37" t="s">
        <v>41</v>
      </c>
      <c r="T86" s="37" t="s">
        <v>42</v>
      </c>
      <c r="U86" s="37" t="s">
        <v>612</v>
      </c>
      <c r="V86" s="37" t="s">
        <v>346</v>
      </c>
      <c r="W86" s="37" t="s">
        <v>613</v>
      </c>
      <c r="X86" s="37" t="s">
        <v>46</v>
      </c>
      <c r="Y86" s="37">
        <f t="shared" si="0"/>
        <v>20.51861111111111</v>
      </c>
      <c r="Z86" s="37">
        <f t="shared" si="1"/>
        <v>1.4011111111111099</v>
      </c>
    </row>
    <row r="87" spans="1:26" ht="14.25" customHeight="1" x14ac:dyDescent="0.25">
      <c r="A87" s="37" t="s">
        <v>574</v>
      </c>
      <c r="B87" s="37" t="s">
        <v>27</v>
      </c>
      <c r="C87" s="37" t="s">
        <v>614</v>
      </c>
      <c r="D87" s="37">
        <v>1678.4208000000001</v>
      </c>
      <c r="E87" s="38">
        <v>3</v>
      </c>
      <c r="F87" s="37" t="s">
        <v>615</v>
      </c>
      <c r="G87" s="37" t="s">
        <v>256</v>
      </c>
      <c r="H87" s="37">
        <v>1656.3901000000001</v>
      </c>
      <c r="I87" s="37" t="s">
        <v>616</v>
      </c>
      <c r="J87" s="37" t="s">
        <v>617</v>
      </c>
      <c r="K87" s="37" t="s">
        <v>618</v>
      </c>
      <c r="L87" s="37" t="s">
        <v>619</v>
      </c>
      <c r="M87" s="37" t="s">
        <v>145</v>
      </c>
      <c r="N87" s="37" t="s">
        <v>620</v>
      </c>
      <c r="O87" s="37" t="s">
        <v>581</v>
      </c>
      <c r="P87" s="37" t="s">
        <v>38</v>
      </c>
      <c r="Q87" s="37" t="s">
        <v>39</v>
      </c>
      <c r="R87" s="37" t="s">
        <v>40</v>
      </c>
      <c r="S87" s="37" t="s">
        <v>41</v>
      </c>
      <c r="T87" s="37" t="s">
        <v>42</v>
      </c>
      <c r="U87" s="37" t="s">
        <v>582</v>
      </c>
      <c r="V87" s="37" t="s">
        <v>583</v>
      </c>
      <c r="W87" s="37" t="s">
        <v>621</v>
      </c>
      <c r="X87" s="37" t="s">
        <v>46</v>
      </c>
      <c r="Y87" s="37">
        <f t="shared" si="0"/>
        <v>20.522777777777776</v>
      </c>
      <c r="Z87" s="37">
        <f t="shared" si="1"/>
        <v>1.4052777777777763</v>
      </c>
    </row>
    <row r="88" spans="1:26" ht="14.25" customHeight="1" x14ac:dyDescent="0.25">
      <c r="A88" s="37" t="s">
        <v>574</v>
      </c>
      <c r="B88" s="37" t="s">
        <v>27</v>
      </c>
      <c r="C88" s="37" t="s">
        <v>622</v>
      </c>
      <c r="D88" s="37">
        <v>1678.4239</v>
      </c>
      <c r="E88" s="38">
        <v>3</v>
      </c>
      <c r="F88" s="37" t="s">
        <v>623</v>
      </c>
      <c r="G88" s="37" t="s">
        <v>68</v>
      </c>
      <c r="H88" s="37">
        <v>1656.3947000000001</v>
      </c>
      <c r="I88" s="37" t="s">
        <v>624</v>
      </c>
      <c r="J88" s="37" t="s">
        <v>141</v>
      </c>
      <c r="K88" s="37" t="s">
        <v>625</v>
      </c>
      <c r="L88" s="37" t="s">
        <v>626</v>
      </c>
      <c r="M88" s="37" t="s">
        <v>98</v>
      </c>
      <c r="N88" s="37" t="s">
        <v>627</v>
      </c>
      <c r="O88" s="37" t="s">
        <v>581</v>
      </c>
      <c r="P88" s="37" t="s">
        <v>38</v>
      </c>
      <c r="Q88" s="37" t="s">
        <v>39</v>
      </c>
      <c r="R88" s="37" t="s">
        <v>40</v>
      </c>
      <c r="S88" s="37" t="s">
        <v>41</v>
      </c>
      <c r="T88" s="37" t="s">
        <v>42</v>
      </c>
      <c r="U88" s="37" t="s">
        <v>582</v>
      </c>
      <c r="V88" s="37" t="s">
        <v>346</v>
      </c>
      <c r="W88" s="37" t="s">
        <v>621</v>
      </c>
      <c r="X88" s="37" t="s">
        <v>46</v>
      </c>
      <c r="Y88" s="37">
        <f t="shared" si="0"/>
        <v>20.526944444444442</v>
      </c>
      <c r="Z88" s="37">
        <f t="shared" si="1"/>
        <v>1.4094444444444427</v>
      </c>
    </row>
    <row r="89" spans="1:26" ht="14.25" customHeight="1" x14ac:dyDescent="0.25">
      <c r="A89" s="37" t="s">
        <v>574</v>
      </c>
      <c r="B89" s="37" t="s">
        <v>27</v>
      </c>
      <c r="C89" s="37" t="s">
        <v>628</v>
      </c>
      <c r="D89" s="37">
        <v>1678.4242999999999</v>
      </c>
      <c r="E89" s="38">
        <v>3</v>
      </c>
      <c r="F89" s="37" t="s">
        <v>629</v>
      </c>
      <c r="G89" s="37" t="s">
        <v>433</v>
      </c>
      <c r="H89" s="37">
        <v>1656.396</v>
      </c>
      <c r="I89" s="37" t="s">
        <v>630</v>
      </c>
      <c r="J89" s="37" t="s">
        <v>166</v>
      </c>
      <c r="K89" s="37" t="s">
        <v>631</v>
      </c>
      <c r="L89" s="37" t="s">
        <v>632</v>
      </c>
      <c r="M89" s="37" t="s">
        <v>98</v>
      </c>
      <c r="N89" s="37" t="s">
        <v>633</v>
      </c>
      <c r="O89" s="37" t="s">
        <v>634</v>
      </c>
      <c r="P89" s="37" t="s">
        <v>38</v>
      </c>
      <c r="Q89" s="37" t="s">
        <v>39</v>
      </c>
      <c r="R89" s="37" t="s">
        <v>40</v>
      </c>
      <c r="S89" s="37" t="s">
        <v>41</v>
      </c>
      <c r="T89" s="37" t="s">
        <v>42</v>
      </c>
      <c r="U89" s="37" t="s">
        <v>635</v>
      </c>
      <c r="V89" s="37" t="s">
        <v>346</v>
      </c>
      <c r="W89" s="37" t="s">
        <v>605</v>
      </c>
      <c r="X89" s="37" t="s">
        <v>46</v>
      </c>
      <c r="Y89" s="37">
        <f t="shared" si="0"/>
        <v>20.531111111111109</v>
      </c>
      <c r="Z89" s="37">
        <f t="shared" si="1"/>
        <v>1.4136111111111092</v>
      </c>
    </row>
    <row r="90" spans="1:26" ht="14.25" customHeight="1" x14ac:dyDescent="0.25">
      <c r="A90" s="37" t="s">
        <v>574</v>
      </c>
      <c r="B90" s="37" t="s">
        <v>27</v>
      </c>
      <c r="C90" s="37" t="s">
        <v>636</v>
      </c>
      <c r="D90" s="37">
        <v>1678.4218000000001</v>
      </c>
      <c r="E90" s="38">
        <v>3</v>
      </c>
      <c r="F90" s="37" t="s">
        <v>505</v>
      </c>
      <c r="G90" s="37" t="s">
        <v>213</v>
      </c>
      <c r="H90" s="37">
        <v>1656.3947000000001</v>
      </c>
      <c r="I90" s="37" t="s">
        <v>351</v>
      </c>
      <c r="J90" s="37" t="s">
        <v>77</v>
      </c>
      <c r="K90" s="37" t="s">
        <v>637</v>
      </c>
      <c r="L90" s="37" t="s">
        <v>638</v>
      </c>
      <c r="M90" s="37" t="s">
        <v>54</v>
      </c>
      <c r="N90" s="37" t="s">
        <v>639</v>
      </c>
      <c r="O90" s="37" t="s">
        <v>634</v>
      </c>
      <c r="P90" s="37" t="s">
        <v>38</v>
      </c>
      <c r="Q90" s="37" t="s">
        <v>39</v>
      </c>
      <c r="R90" s="37" t="s">
        <v>40</v>
      </c>
      <c r="S90" s="37" t="s">
        <v>41</v>
      </c>
      <c r="T90" s="37" t="s">
        <v>42</v>
      </c>
      <c r="U90" s="37" t="s">
        <v>640</v>
      </c>
      <c r="V90" s="37" t="s">
        <v>583</v>
      </c>
      <c r="W90" s="37" t="s">
        <v>613</v>
      </c>
      <c r="X90" s="37" t="s">
        <v>46</v>
      </c>
      <c r="Y90" s="37">
        <f t="shared" si="0"/>
        <v>20.535277777777779</v>
      </c>
      <c r="Z90" s="37">
        <f t="shared" si="1"/>
        <v>1.4177777777777791</v>
      </c>
    </row>
    <row r="91" spans="1:26" ht="14.25" customHeight="1" x14ac:dyDescent="0.25">
      <c r="A91" s="37" t="s">
        <v>574</v>
      </c>
      <c r="B91" s="37" t="s">
        <v>27</v>
      </c>
      <c r="C91" s="37" t="s">
        <v>641</v>
      </c>
      <c r="D91" s="37">
        <v>1678.4201</v>
      </c>
      <c r="E91" s="38">
        <v>3</v>
      </c>
      <c r="F91" s="37" t="s">
        <v>642</v>
      </c>
      <c r="G91" s="37" t="s">
        <v>269</v>
      </c>
      <c r="H91" s="37">
        <v>1656.394</v>
      </c>
      <c r="I91" s="37" t="s">
        <v>643</v>
      </c>
      <c r="J91" s="37" t="s">
        <v>372</v>
      </c>
      <c r="K91" s="37" t="s">
        <v>644</v>
      </c>
      <c r="L91" s="37" t="s">
        <v>645</v>
      </c>
      <c r="M91" s="37" t="s">
        <v>54</v>
      </c>
      <c r="N91" s="37" t="s">
        <v>646</v>
      </c>
      <c r="O91" s="37" t="s">
        <v>634</v>
      </c>
      <c r="P91" s="37" t="s">
        <v>38</v>
      </c>
      <c r="Q91" s="37" t="s">
        <v>39</v>
      </c>
      <c r="R91" s="37" t="s">
        <v>40</v>
      </c>
      <c r="S91" s="37" t="s">
        <v>41</v>
      </c>
      <c r="T91" s="37" t="s">
        <v>42</v>
      </c>
      <c r="U91" s="37" t="s">
        <v>640</v>
      </c>
      <c r="V91" s="37" t="s">
        <v>583</v>
      </c>
      <c r="W91" s="37" t="s">
        <v>613</v>
      </c>
      <c r="X91" s="37" t="s">
        <v>46</v>
      </c>
      <c r="Y91" s="37">
        <f t="shared" si="0"/>
        <v>20.539444444444445</v>
      </c>
      <c r="Z91" s="37">
        <f t="shared" si="1"/>
        <v>1.4219444444444456</v>
      </c>
    </row>
    <row r="92" spans="1:26" ht="14.25" customHeight="1" x14ac:dyDescent="0.25">
      <c r="A92" s="37" t="s">
        <v>574</v>
      </c>
      <c r="B92" s="37" t="s">
        <v>27</v>
      </c>
      <c r="C92" s="37" t="s">
        <v>647</v>
      </c>
      <c r="D92" s="37">
        <v>1678.4228000000001</v>
      </c>
      <c r="E92" s="38">
        <v>3</v>
      </c>
      <c r="F92" s="37" t="s">
        <v>156</v>
      </c>
      <c r="G92" s="37" t="s">
        <v>157</v>
      </c>
      <c r="H92" s="37">
        <v>1656.3983000000001</v>
      </c>
      <c r="I92" s="37" t="s">
        <v>643</v>
      </c>
      <c r="J92" s="37" t="s">
        <v>648</v>
      </c>
      <c r="K92" s="37" t="s">
        <v>649</v>
      </c>
      <c r="L92" s="37" t="s">
        <v>650</v>
      </c>
      <c r="M92" s="37" t="s">
        <v>98</v>
      </c>
      <c r="N92" s="37" t="s">
        <v>651</v>
      </c>
      <c r="O92" s="37" t="s">
        <v>634</v>
      </c>
      <c r="P92" s="37" t="s">
        <v>38</v>
      </c>
      <c r="Q92" s="37" t="s">
        <v>39</v>
      </c>
      <c r="R92" s="37" t="s">
        <v>40</v>
      </c>
      <c r="S92" s="37" t="s">
        <v>41</v>
      </c>
      <c r="T92" s="37" t="s">
        <v>42</v>
      </c>
      <c r="U92" s="37" t="s">
        <v>640</v>
      </c>
      <c r="V92" s="37" t="s">
        <v>583</v>
      </c>
      <c r="W92" s="37" t="s">
        <v>613</v>
      </c>
      <c r="X92" s="37" t="s">
        <v>46</v>
      </c>
      <c r="Y92" s="37">
        <f t="shared" si="0"/>
        <v>20.543611111111112</v>
      </c>
      <c r="Z92" s="37">
        <f t="shared" si="1"/>
        <v>1.426111111111112</v>
      </c>
    </row>
    <row r="93" spans="1:26" ht="14.25" customHeight="1" x14ac:dyDescent="0.25">
      <c r="A93" s="37" t="s">
        <v>574</v>
      </c>
      <c r="B93" s="37" t="s">
        <v>27</v>
      </c>
      <c r="C93" s="37" t="s">
        <v>652</v>
      </c>
      <c r="D93" s="37">
        <v>1678.4212</v>
      </c>
      <c r="E93" s="38">
        <v>3</v>
      </c>
      <c r="F93" s="37" t="s">
        <v>653</v>
      </c>
      <c r="G93" s="37" t="s">
        <v>58</v>
      </c>
      <c r="H93" s="37">
        <v>1656.3969999999999</v>
      </c>
      <c r="I93" s="37" t="s">
        <v>654</v>
      </c>
      <c r="J93" s="37" t="s">
        <v>648</v>
      </c>
      <c r="K93" s="37" t="s">
        <v>655</v>
      </c>
      <c r="L93" s="37" t="s">
        <v>656</v>
      </c>
      <c r="M93" s="37" t="s">
        <v>98</v>
      </c>
      <c r="N93" s="37" t="s">
        <v>657</v>
      </c>
      <c r="O93" s="37" t="s">
        <v>634</v>
      </c>
      <c r="P93" s="37" t="s">
        <v>38</v>
      </c>
      <c r="Q93" s="37" t="s">
        <v>39</v>
      </c>
      <c r="R93" s="37" t="s">
        <v>40</v>
      </c>
      <c r="S93" s="37" t="s">
        <v>41</v>
      </c>
      <c r="T93" s="37" t="s">
        <v>42</v>
      </c>
      <c r="U93" s="37" t="s">
        <v>640</v>
      </c>
      <c r="V93" s="37" t="s">
        <v>583</v>
      </c>
      <c r="W93" s="37" t="s">
        <v>613</v>
      </c>
      <c r="X93" s="37" t="s">
        <v>46</v>
      </c>
      <c r="Y93" s="37">
        <f t="shared" si="0"/>
        <v>20.547777777777778</v>
      </c>
      <c r="Z93" s="37">
        <f t="shared" si="1"/>
        <v>1.4302777777777784</v>
      </c>
    </row>
    <row r="94" spans="1:26" ht="14.25" customHeight="1" x14ac:dyDescent="0.25">
      <c r="A94" s="37" t="s">
        <v>574</v>
      </c>
      <c r="B94" s="37" t="s">
        <v>27</v>
      </c>
      <c r="C94" s="37" t="s">
        <v>658</v>
      </c>
      <c r="D94" s="37">
        <v>1678.4174</v>
      </c>
      <c r="E94" s="38">
        <v>3</v>
      </c>
      <c r="F94" s="37" t="s">
        <v>469</v>
      </c>
      <c r="G94" s="37" t="s">
        <v>191</v>
      </c>
      <c r="H94" s="37">
        <v>1656.3949</v>
      </c>
      <c r="I94" s="37" t="s">
        <v>601</v>
      </c>
      <c r="J94" s="37" t="s">
        <v>659</v>
      </c>
      <c r="K94" s="37" t="s">
        <v>660</v>
      </c>
      <c r="L94" s="37" t="s">
        <v>661</v>
      </c>
      <c r="M94" s="37" t="s">
        <v>54</v>
      </c>
      <c r="N94" s="37" t="s">
        <v>662</v>
      </c>
      <c r="O94" s="37" t="s">
        <v>634</v>
      </c>
      <c r="P94" s="37" t="s">
        <v>38</v>
      </c>
      <c r="Q94" s="37" t="s">
        <v>39</v>
      </c>
      <c r="R94" s="37" t="s">
        <v>40</v>
      </c>
      <c r="S94" s="37" t="s">
        <v>41</v>
      </c>
      <c r="T94" s="37" t="s">
        <v>42</v>
      </c>
      <c r="U94" s="37" t="s">
        <v>640</v>
      </c>
      <c r="V94" s="37" t="s">
        <v>583</v>
      </c>
      <c r="W94" s="37" t="s">
        <v>663</v>
      </c>
      <c r="X94" s="37" t="s">
        <v>46</v>
      </c>
      <c r="Y94" s="37">
        <f t="shared" si="0"/>
        <v>20.551944444444445</v>
      </c>
      <c r="Z94" s="37">
        <f t="shared" si="1"/>
        <v>1.4344444444444449</v>
      </c>
    </row>
    <row r="95" spans="1:26" ht="14.25" customHeight="1" x14ac:dyDescent="0.25">
      <c r="A95" s="37" t="s">
        <v>574</v>
      </c>
      <c r="B95" s="37" t="s">
        <v>27</v>
      </c>
      <c r="C95" s="37" t="s">
        <v>664</v>
      </c>
      <c r="D95" s="37">
        <v>1678.4250999999999</v>
      </c>
      <c r="E95" s="38">
        <v>3</v>
      </c>
      <c r="F95" s="37" t="s">
        <v>665</v>
      </c>
      <c r="G95" s="37" t="s">
        <v>140</v>
      </c>
      <c r="H95" s="37">
        <v>1656.4034999999999</v>
      </c>
      <c r="I95" s="37" t="s">
        <v>372</v>
      </c>
      <c r="J95" s="37" t="s">
        <v>643</v>
      </c>
      <c r="K95" s="37" t="s">
        <v>666</v>
      </c>
      <c r="L95" s="37" t="s">
        <v>667</v>
      </c>
      <c r="M95" s="37" t="s">
        <v>98</v>
      </c>
      <c r="N95" s="37" t="s">
        <v>63</v>
      </c>
      <c r="O95" s="37" t="s">
        <v>634</v>
      </c>
      <c r="P95" s="37" t="s">
        <v>38</v>
      </c>
      <c r="Q95" s="37" t="s">
        <v>39</v>
      </c>
      <c r="R95" s="37" t="s">
        <v>40</v>
      </c>
      <c r="S95" s="37" t="s">
        <v>41</v>
      </c>
      <c r="T95" s="37" t="s">
        <v>42</v>
      </c>
      <c r="U95" s="37" t="s">
        <v>640</v>
      </c>
      <c r="V95" s="37" t="s">
        <v>583</v>
      </c>
      <c r="W95" s="37" t="s">
        <v>613</v>
      </c>
      <c r="X95" s="37" t="s">
        <v>46</v>
      </c>
      <c r="Y95" s="37">
        <f t="shared" si="0"/>
        <v>20.556111111111111</v>
      </c>
      <c r="Z95" s="37">
        <f t="shared" si="1"/>
        <v>1.4386111111111113</v>
      </c>
    </row>
    <row r="96" spans="1:26" ht="14.25" customHeight="1" x14ac:dyDescent="0.25">
      <c r="A96" s="37" t="s">
        <v>574</v>
      </c>
      <c r="B96" s="37" t="s">
        <v>27</v>
      </c>
      <c r="C96" s="37" t="s">
        <v>668</v>
      </c>
      <c r="D96" s="37">
        <v>1678.4122</v>
      </c>
      <c r="E96" s="38">
        <v>3</v>
      </c>
      <c r="F96" s="37" t="s">
        <v>669</v>
      </c>
      <c r="G96" s="37" t="s">
        <v>670</v>
      </c>
      <c r="H96" s="37">
        <v>1656.3905</v>
      </c>
      <c r="I96" s="37" t="s">
        <v>94</v>
      </c>
      <c r="J96" s="37" t="s">
        <v>671</v>
      </c>
      <c r="K96" s="37" t="s">
        <v>672</v>
      </c>
      <c r="L96" s="37" t="s">
        <v>673</v>
      </c>
      <c r="M96" s="37" t="s">
        <v>98</v>
      </c>
      <c r="N96" s="37" t="s">
        <v>674</v>
      </c>
      <c r="O96" s="37" t="s">
        <v>634</v>
      </c>
      <c r="P96" s="37" t="s">
        <v>38</v>
      </c>
      <c r="Q96" s="37" t="s">
        <v>39</v>
      </c>
      <c r="R96" s="37" t="s">
        <v>40</v>
      </c>
      <c r="S96" s="37" t="s">
        <v>41</v>
      </c>
      <c r="T96" s="37" t="s">
        <v>42</v>
      </c>
      <c r="U96" s="37" t="s">
        <v>640</v>
      </c>
      <c r="V96" s="37" t="s">
        <v>583</v>
      </c>
      <c r="W96" s="37" t="s">
        <v>663</v>
      </c>
      <c r="X96" s="37" t="s">
        <v>46</v>
      </c>
      <c r="Y96" s="37">
        <f t="shared" si="0"/>
        <v>20.560277777777777</v>
      </c>
      <c r="Z96" s="37">
        <f t="shared" si="1"/>
        <v>1.4427777777777777</v>
      </c>
    </row>
    <row r="97" spans="1:26" ht="14.25" customHeight="1" x14ac:dyDescent="0.25">
      <c r="A97" s="37" t="s">
        <v>574</v>
      </c>
      <c r="B97" s="37" t="s">
        <v>27</v>
      </c>
      <c r="C97" s="37" t="s">
        <v>675</v>
      </c>
      <c r="D97" s="37">
        <v>1678.4211</v>
      </c>
      <c r="E97" s="38">
        <v>3</v>
      </c>
      <c r="F97" s="37" t="s">
        <v>676</v>
      </c>
      <c r="G97" s="37" t="s">
        <v>165</v>
      </c>
      <c r="H97" s="37">
        <v>1656.4013</v>
      </c>
      <c r="I97" s="37" t="s">
        <v>383</v>
      </c>
      <c r="J97" s="37" t="s">
        <v>677</v>
      </c>
      <c r="K97" s="37" t="s">
        <v>678</v>
      </c>
      <c r="L97" s="37" t="s">
        <v>679</v>
      </c>
      <c r="M97" s="37" t="s">
        <v>98</v>
      </c>
      <c r="N97" s="37" t="s">
        <v>680</v>
      </c>
      <c r="O97" s="37" t="s">
        <v>634</v>
      </c>
      <c r="P97" s="37" t="s">
        <v>38</v>
      </c>
      <c r="Q97" s="37" t="s">
        <v>39</v>
      </c>
      <c r="R97" s="37" t="s">
        <v>40</v>
      </c>
      <c r="S97" s="37" t="s">
        <v>41</v>
      </c>
      <c r="T97" s="37" t="s">
        <v>42</v>
      </c>
      <c r="U97" s="37" t="s">
        <v>612</v>
      </c>
      <c r="V97" s="37" t="s">
        <v>346</v>
      </c>
      <c r="W97" s="37" t="s">
        <v>613</v>
      </c>
      <c r="X97" s="37" t="s">
        <v>46</v>
      </c>
      <c r="Y97" s="37">
        <f t="shared" si="0"/>
        <v>20.564444444444444</v>
      </c>
      <c r="Z97" s="37">
        <f t="shared" si="1"/>
        <v>1.4469444444444441</v>
      </c>
    </row>
    <row r="98" spans="1:26" ht="14.25" customHeight="1" x14ac:dyDescent="0.25">
      <c r="A98" s="37" t="s">
        <v>574</v>
      </c>
      <c r="B98" s="37" t="s">
        <v>27</v>
      </c>
      <c r="C98" s="37" t="s">
        <v>681</v>
      </c>
      <c r="D98" s="37">
        <v>1678.4187999999999</v>
      </c>
      <c r="E98" s="38">
        <v>3</v>
      </c>
      <c r="F98" s="37" t="s">
        <v>301</v>
      </c>
      <c r="G98" s="37" t="s">
        <v>276</v>
      </c>
      <c r="H98" s="37">
        <v>1656.3991000000001</v>
      </c>
      <c r="I98" s="37" t="s">
        <v>435</v>
      </c>
      <c r="J98" s="37" t="s">
        <v>682</v>
      </c>
      <c r="K98" s="37" t="s">
        <v>683</v>
      </c>
      <c r="L98" s="37" t="s">
        <v>684</v>
      </c>
      <c r="M98" s="37" t="s">
        <v>138</v>
      </c>
      <c r="N98" s="37" t="s">
        <v>680</v>
      </c>
      <c r="O98" s="37" t="s">
        <v>634</v>
      </c>
      <c r="P98" s="37" t="s">
        <v>38</v>
      </c>
      <c r="Q98" s="37" t="s">
        <v>39</v>
      </c>
      <c r="R98" s="37" t="s">
        <v>40</v>
      </c>
      <c r="S98" s="37" t="s">
        <v>41</v>
      </c>
      <c r="T98" s="37" t="s">
        <v>42</v>
      </c>
      <c r="U98" s="37" t="s">
        <v>635</v>
      </c>
      <c r="V98" s="37" t="s">
        <v>346</v>
      </c>
      <c r="W98" s="37" t="s">
        <v>613</v>
      </c>
      <c r="X98" s="37" t="s">
        <v>46</v>
      </c>
      <c r="Y98" s="37">
        <f t="shared" si="0"/>
        <v>20.56861111111111</v>
      </c>
      <c r="Z98" s="37">
        <f t="shared" si="1"/>
        <v>1.4511111111111106</v>
      </c>
    </row>
    <row r="99" spans="1:26" ht="14.25" customHeight="1" x14ac:dyDescent="0.25">
      <c r="A99" s="37" t="s">
        <v>574</v>
      </c>
      <c r="B99" s="37" t="s">
        <v>27</v>
      </c>
      <c r="C99" s="37" t="s">
        <v>685</v>
      </c>
      <c r="D99" s="37">
        <v>1678.4188999999999</v>
      </c>
      <c r="E99" s="38">
        <v>3</v>
      </c>
      <c r="F99" s="37" t="s">
        <v>432</v>
      </c>
      <c r="G99" s="37" t="s">
        <v>433</v>
      </c>
      <c r="H99" s="37">
        <v>1656.4006999999999</v>
      </c>
      <c r="I99" s="37" t="s">
        <v>166</v>
      </c>
      <c r="J99" s="37" t="s">
        <v>586</v>
      </c>
      <c r="K99" s="37" t="s">
        <v>686</v>
      </c>
      <c r="L99" s="37" t="s">
        <v>687</v>
      </c>
      <c r="M99" s="37" t="s">
        <v>54</v>
      </c>
      <c r="N99" s="37" t="s">
        <v>380</v>
      </c>
      <c r="O99" s="37" t="s">
        <v>634</v>
      </c>
      <c r="P99" s="37" t="s">
        <v>38</v>
      </c>
      <c r="Q99" s="37" t="s">
        <v>39</v>
      </c>
      <c r="R99" s="37" t="s">
        <v>40</v>
      </c>
      <c r="S99" s="37" t="s">
        <v>41</v>
      </c>
      <c r="T99" s="37" t="s">
        <v>42</v>
      </c>
      <c r="U99" s="37" t="s">
        <v>612</v>
      </c>
      <c r="V99" s="37" t="s">
        <v>346</v>
      </c>
      <c r="W99" s="37" t="s">
        <v>613</v>
      </c>
      <c r="X99" s="37" t="s">
        <v>46</v>
      </c>
      <c r="Y99" s="37">
        <f t="shared" si="0"/>
        <v>20.572777777777777</v>
      </c>
      <c r="Z99" s="37">
        <f t="shared" si="1"/>
        <v>1.455277777777777</v>
      </c>
    </row>
    <row r="100" spans="1:26" ht="14.25" customHeight="1" x14ac:dyDescent="0.25">
      <c r="A100" s="37" t="s">
        <v>574</v>
      </c>
      <c r="B100" s="37" t="s">
        <v>27</v>
      </c>
      <c r="C100" s="37" t="s">
        <v>688</v>
      </c>
      <c r="D100" s="37">
        <v>1678.4202</v>
      </c>
      <c r="E100" s="38">
        <v>3</v>
      </c>
      <c r="F100" s="37" t="s">
        <v>376</v>
      </c>
      <c r="G100" s="37" t="s">
        <v>85</v>
      </c>
      <c r="H100" s="37">
        <v>1656.4024999999999</v>
      </c>
      <c r="I100" s="37" t="s">
        <v>59</v>
      </c>
      <c r="J100" s="37" t="s">
        <v>361</v>
      </c>
      <c r="K100" s="37" t="s">
        <v>689</v>
      </c>
      <c r="L100" s="37" t="s">
        <v>690</v>
      </c>
      <c r="M100" s="37" t="s">
        <v>35</v>
      </c>
      <c r="N100" s="37" t="s">
        <v>691</v>
      </c>
      <c r="O100" s="37" t="s">
        <v>634</v>
      </c>
      <c r="P100" s="37" t="s">
        <v>38</v>
      </c>
      <c r="Q100" s="37" t="s">
        <v>39</v>
      </c>
      <c r="R100" s="37" t="s">
        <v>40</v>
      </c>
      <c r="S100" s="37" t="s">
        <v>41</v>
      </c>
      <c r="T100" s="37" t="s">
        <v>42</v>
      </c>
      <c r="U100" s="37" t="s">
        <v>582</v>
      </c>
      <c r="V100" s="37" t="s">
        <v>583</v>
      </c>
      <c r="W100" s="37" t="s">
        <v>613</v>
      </c>
      <c r="X100" s="37" t="s">
        <v>46</v>
      </c>
      <c r="Y100" s="37">
        <f t="shared" si="0"/>
        <v>20.576944444444443</v>
      </c>
      <c r="Z100" s="37">
        <f t="shared" si="1"/>
        <v>1.4594444444444434</v>
      </c>
    </row>
    <row r="101" spans="1:26" ht="14.25" customHeight="1" x14ac:dyDescent="0.25">
      <c r="A101" s="37" t="s">
        <v>574</v>
      </c>
      <c r="B101" s="37" t="s">
        <v>27</v>
      </c>
      <c r="C101" s="37" t="s">
        <v>692</v>
      </c>
      <c r="D101" s="37">
        <v>1678.4212</v>
      </c>
      <c r="E101" s="38">
        <v>3</v>
      </c>
      <c r="F101" s="37" t="s">
        <v>242</v>
      </c>
      <c r="G101" s="37" t="s">
        <v>165</v>
      </c>
      <c r="H101" s="37">
        <v>1656.4045000000001</v>
      </c>
      <c r="I101" s="37" t="s">
        <v>361</v>
      </c>
      <c r="J101" s="37" t="s">
        <v>361</v>
      </c>
      <c r="K101" s="37" t="s">
        <v>693</v>
      </c>
      <c r="L101" s="37" t="s">
        <v>694</v>
      </c>
      <c r="M101" s="37" t="s">
        <v>54</v>
      </c>
      <c r="N101" s="37" t="s">
        <v>695</v>
      </c>
      <c r="O101" s="37" t="s">
        <v>634</v>
      </c>
      <c r="P101" s="37" t="s">
        <v>38</v>
      </c>
      <c r="Q101" s="37" t="s">
        <v>39</v>
      </c>
      <c r="R101" s="37" t="s">
        <v>40</v>
      </c>
      <c r="S101" s="37" t="s">
        <v>41</v>
      </c>
      <c r="T101" s="37" t="s">
        <v>42</v>
      </c>
      <c r="U101" s="37" t="s">
        <v>582</v>
      </c>
      <c r="V101" s="37" t="s">
        <v>583</v>
      </c>
      <c r="W101" s="37" t="s">
        <v>613</v>
      </c>
      <c r="X101" s="37" t="s">
        <v>46</v>
      </c>
      <c r="Y101" s="37">
        <f t="shared" si="0"/>
        <v>20.58111111111111</v>
      </c>
      <c r="Z101" s="37">
        <f t="shared" si="1"/>
        <v>1.4636111111111099</v>
      </c>
    </row>
    <row r="102" spans="1:26" ht="14.25" customHeight="1" x14ac:dyDescent="0.25">
      <c r="A102" s="37" t="s">
        <v>574</v>
      </c>
      <c r="B102" s="37" t="s">
        <v>27</v>
      </c>
      <c r="C102" s="37" t="s">
        <v>696</v>
      </c>
      <c r="D102" s="37">
        <v>1678.4173000000001</v>
      </c>
      <c r="E102" s="38">
        <v>3</v>
      </c>
      <c r="F102" s="37" t="s">
        <v>117</v>
      </c>
      <c r="G102" s="37" t="s">
        <v>118</v>
      </c>
      <c r="H102" s="37">
        <v>1656.4010000000001</v>
      </c>
      <c r="I102" s="37" t="s">
        <v>361</v>
      </c>
      <c r="J102" s="37" t="s">
        <v>394</v>
      </c>
      <c r="K102" s="37" t="s">
        <v>697</v>
      </c>
      <c r="L102" s="37" t="s">
        <v>698</v>
      </c>
      <c r="M102" s="37" t="s">
        <v>54</v>
      </c>
      <c r="N102" s="37" t="s">
        <v>699</v>
      </c>
      <c r="O102" s="37" t="s">
        <v>634</v>
      </c>
      <c r="P102" s="37" t="s">
        <v>38</v>
      </c>
      <c r="Q102" s="37" t="s">
        <v>39</v>
      </c>
      <c r="R102" s="37" t="s">
        <v>40</v>
      </c>
      <c r="S102" s="37" t="s">
        <v>41</v>
      </c>
      <c r="T102" s="37" t="s">
        <v>42</v>
      </c>
      <c r="U102" s="37" t="s">
        <v>582</v>
      </c>
      <c r="V102" s="37" t="s">
        <v>583</v>
      </c>
      <c r="W102" s="37" t="s">
        <v>613</v>
      </c>
      <c r="X102" s="37" t="s">
        <v>46</v>
      </c>
      <c r="Y102" s="37">
        <f t="shared" si="0"/>
        <v>20.585277777777776</v>
      </c>
      <c r="Z102" s="37">
        <f t="shared" si="1"/>
        <v>1.4677777777777763</v>
      </c>
    </row>
    <row r="103" spans="1:26" ht="14.25" customHeight="1" x14ac:dyDescent="0.25">
      <c r="A103" s="37" t="s">
        <v>574</v>
      </c>
      <c r="B103" s="37" t="s">
        <v>27</v>
      </c>
      <c r="C103" s="37" t="s">
        <v>700</v>
      </c>
      <c r="D103" s="37">
        <v>1678.4146000000001</v>
      </c>
      <c r="E103" s="38">
        <v>3</v>
      </c>
      <c r="F103" s="37" t="s">
        <v>376</v>
      </c>
      <c r="G103" s="37" t="s">
        <v>85</v>
      </c>
      <c r="H103" s="37">
        <v>1656.3997999999999</v>
      </c>
      <c r="I103" s="37" t="s">
        <v>383</v>
      </c>
      <c r="J103" s="37" t="s">
        <v>69</v>
      </c>
      <c r="K103" s="37" t="s">
        <v>701</v>
      </c>
      <c r="L103" s="37" t="s">
        <v>702</v>
      </c>
      <c r="M103" s="37" t="s">
        <v>54</v>
      </c>
      <c r="N103" s="37" t="s">
        <v>703</v>
      </c>
      <c r="O103" s="37" t="s">
        <v>634</v>
      </c>
      <c r="P103" s="37" t="s">
        <v>38</v>
      </c>
      <c r="Q103" s="37" t="s">
        <v>39</v>
      </c>
      <c r="R103" s="37" t="s">
        <v>40</v>
      </c>
      <c r="S103" s="37" t="s">
        <v>41</v>
      </c>
      <c r="T103" s="37" t="s">
        <v>42</v>
      </c>
      <c r="U103" s="37" t="s">
        <v>582</v>
      </c>
      <c r="V103" s="37" t="s">
        <v>583</v>
      </c>
      <c r="W103" s="37" t="s">
        <v>663</v>
      </c>
      <c r="X103" s="37" t="s">
        <v>46</v>
      </c>
      <c r="Y103" s="37">
        <f t="shared" si="0"/>
        <v>20.589444444444442</v>
      </c>
      <c r="Z103" s="37">
        <f t="shared" si="1"/>
        <v>1.4719444444444427</v>
      </c>
    </row>
    <row r="104" spans="1:26" ht="14.25" customHeight="1" x14ac:dyDescent="0.25">
      <c r="A104" s="37" t="s">
        <v>574</v>
      </c>
      <c r="B104" s="37" t="s">
        <v>27</v>
      </c>
      <c r="C104" s="37" t="s">
        <v>704</v>
      </c>
      <c r="D104" s="37">
        <v>1678.4167</v>
      </c>
      <c r="E104" s="38">
        <v>3</v>
      </c>
      <c r="F104" s="37" t="s">
        <v>400</v>
      </c>
      <c r="G104" s="37" t="s">
        <v>118</v>
      </c>
      <c r="H104" s="37">
        <v>1656.4029</v>
      </c>
      <c r="I104" s="37" t="s">
        <v>586</v>
      </c>
      <c r="J104" s="37" t="s">
        <v>383</v>
      </c>
      <c r="K104" s="37" t="s">
        <v>705</v>
      </c>
      <c r="L104" s="37" t="s">
        <v>706</v>
      </c>
      <c r="M104" s="37" t="s">
        <v>54</v>
      </c>
      <c r="N104" s="37" t="s">
        <v>707</v>
      </c>
      <c r="O104" s="37" t="s">
        <v>634</v>
      </c>
      <c r="P104" s="37" t="s">
        <v>38</v>
      </c>
      <c r="Q104" s="37" t="s">
        <v>39</v>
      </c>
      <c r="R104" s="37" t="s">
        <v>40</v>
      </c>
      <c r="S104" s="37" t="s">
        <v>41</v>
      </c>
      <c r="T104" s="37" t="s">
        <v>42</v>
      </c>
      <c r="U104" s="37" t="s">
        <v>612</v>
      </c>
      <c r="V104" s="37" t="s">
        <v>583</v>
      </c>
      <c r="W104" s="37" t="s">
        <v>663</v>
      </c>
      <c r="X104" s="37" t="s">
        <v>46</v>
      </c>
      <c r="Y104" s="37">
        <f t="shared" si="0"/>
        <v>20.593611111111109</v>
      </c>
      <c r="Z104" s="37">
        <f t="shared" si="1"/>
        <v>1.4761111111111092</v>
      </c>
    </row>
    <row r="105" spans="1:26" ht="14.25" customHeight="1" x14ac:dyDescent="0.25">
      <c r="A105" s="37" t="s">
        <v>574</v>
      </c>
      <c r="B105" s="37" t="s">
        <v>27</v>
      </c>
      <c r="C105" s="37" t="s">
        <v>708</v>
      </c>
      <c r="D105" s="37">
        <v>1678.4184</v>
      </c>
      <c r="E105" s="38">
        <v>3</v>
      </c>
      <c r="F105" s="37" t="s">
        <v>432</v>
      </c>
      <c r="G105" s="37" t="s">
        <v>433</v>
      </c>
      <c r="H105" s="37">
        <v>1656.4045000000001</v>
      </c>
      <c r="I105" s="37" t="s">
        <v>709</v>
      </c>
      <c r="J105" s="37" t="s">
        <v>166</v>
      </c>
      <c r="K105" s="37" t="s">
        <v>710</v>
      </c>
      <c r="L105" s="37" t="s">
        <v>711</v>
      </c>
      <c r="M105" s="37" t="s">
        <v>35</v>
      </c>
      <c r="N105" s="37" t="s">
        <v>712</v>
      </c>
      <c r="O105" s="37" t="s">
        <v>634</v>
      </c>
      <c r="P105" s="37" t="s">
        <v>38</v>
      </c>
      <c r="Q105" s="37" t="s">
        <v>39</v>
      </c>
      <c r="R105" s="37" t="s">
        <v>40</v>
      </c>
      <c r="S105" s="37" t="s">
        <v>41</v>
      </c>
      <c r="T105" s="37" t="s">
        <v>42</v>
      </c>
      <c r="U105" s="37" t="s">
        <v>713</v>
      </c>
      <c r="V105" s="37" t="s">
        <v>583</v>
      </c>
      <c r="W105" s="37" t="s">
        <v>714</v>
      </c>
      <c r="X105" s="37" t="s">
        <v>46</v>
      </c>
      <c r="Y105" s="37">
        <f t="shared" si="0"/>
        <v>20.597777777777775</v>
      </c>
      <c r="Z105" s="37">
        <f t="shared" si="1"/>
        <v>1.4802777777777756</v>
      </c>
    </row>
    <row r="106" spans="1:26" ht="14.25" customHeight="1" x14ac:dyDescent="0.25">
      <c r="A106" s="37" t="s">
        <v>574</v>
      </c>
      <c r="B106" s="37" t="s">
        <v>27</v>
      </c>
      <c r="C106" s="37" t="s">
        <v>715</v>
      </c>
      <c r="D106" s="37">
        <v>1678.4182000000001</v>
      </c>
      <c r="E106" s="38">
        <v>3</v>
      </c>
      <c r="F106" s="37" t="s">
        <v>653</v>
      </c>
      <c r="G106" s="37" t="s">
        <v>58</v>
      </c>
      <c r="H106" s="37">
        <v>1656.4037000000001</v>
      </c>
      <c r="I106" s="37" t="s">
        <v>624</v>
      </c>
      <c r="J106" s="37" t="s">
        <v>86</v>
      </c>
      <c r="K106" s="37" t="s">
        <v>716</v>
      </c>
      <c r="L106" s="37" t="s">
        <v>717</v>
      </c>
      <c r="M106" s="37" t="s">
        <v>54</v>
      </c>
      <c r="N106" s="37" t="s">
        <v>703</v>
      </c>
      <c r="O106" s="37" t="s">
        <v>634</v>
      </c>
      <c r="P106" s="37" t="s">
        <v>38</v>
      </c>
      <c r="Q106" s="37" t="s">
        <v>39</v>
      </c>
      <c r="R106" s="37" t="s">
        <v>40</v>
      </c>
      <c r="S106" s="37" t="s">
        <v>41</v>
      </c>
      <c r="T106" s="37" t="s">
        <v>42</v>
      </c>
      <c r="U106" s="37" t="s">
        <v>713</v>
      </c>
      <c r="V106" s="37" t="s">
        <v>583</v>
      </c>
      <c r="W106" s="37" t="s">
        <v>714</v>
      </c>
      <c r="X106" s="37" t="s">
        <v>46</v>
      </c>
      <c r="Y106" s="37">
        <f t="shared" si="0"/>
        <v>20.601944444444445</v>
      </c>
      <c r="Z106" s="37">
        <f t="shared" si="1"/>
        <v>1.4844444444444456</v>
      </c>
    </row>
    <row r="107" spans="1:26" ht="14.25" customHeight="1" x14ac:dyDescent="0.25">
      <c r="A107" s="37" t="s">
        <v>574</v>
      </c>
      <c r="B107" s="37" t="s">
        <v>27</v>
      </c>
      <c r="C107" s="37" t="s">
        <v>718</v>
      </c>
      <c r="D107" s="37">
        <v>1678.4151999999999</v>
      </c>
      <c r="E107" s="38">
        <v>3</v>
      </c>
      <c r="F107" s="37" t="s">
        <v>719</v>
      </c>
      <c r="G107" s="37" t="s">
        <v>235</v>
      </c>
      <c r="H107" s="37">
        <v>1656.402</v>
      </c>
      <c r="I107" s="37" t="s">
        <v>720</v>
      </c>
      <c r="J107" s="37" t="s">
        <v>540</v>
      </c>
      <c r="K107" s="37" t="s">
        <v>721</v>
      </c>
      <c r="L107" s="37" t="s">
        <v>722</v>
      </c>
      <c r="M107" s="37" t="s">
        <v>54</v>
      </c>
      <c r="N107" s="37" t="s">
        <v>723</v>
      </c>
      <c r="O107" s="37" t="s">
        <v>634</v>
      </c>
      <c r="P107" s="37" t="s">
        <v>38</v>
      </c>
      <c r="Q107" s="37" t="s">
        <v>39</v>
      </c>
      <c r="R107" s="37" t="s">
        <v>40</v>
      </c>
      <c r="S107" s="37" t="s">
        <v>41</v>
      </c>
      <c r="T107" s="37" t="s">
        <v>42</v>
      </c>
      <c r="U107" s="37" t="s">
        <v>713</v>
      </c>
      <c r="V107" s="37" t="s">
        <v>583</v>
      </c>
      <c r="W107" s="37" t="s">
        <v>714</v>
      </c>
      <c r="X107" s="37" t="s">
        <v>46</v>
      </c>
      <c r="Y107" s="37">
        <f t="shared" si="0"/>
        <v>20.606111111111112</v>
      </c>
      <c r="Z107" s="37">
        <f t="shared" si="1"/>
        <v>1.488611111111112</v>
      </c>
    </row>
    <row r="108" spans="1:26" ht="14.25" customHeight="1" x14ac:dyDescent="0.25">
      <c r="A108" s="37" t="s">
        <v>574</v>
      </c>
      <c r="B108" s="37" t="s">
        <v>27</v>
      </c>
      <c r="C108" s="37" t="s">
        <v>724</v>
      </c>
      <c r="D108" s="37">
        <v>1678.4159</v>
      </c>
      <c r="E108" s="38">
        <v>3</v>
      </c>
      <c r="F108" s="37" t="s">
        <v>92</v>
      </c>
      <c r="G108" s="37" t="s">
        <v>93</v>
      </c>
      <c r="H108" s="37">
        <v>1656.4037000000001</v>
      </c>
      <c r="I108" s="37" t="s">
        <v>725</v>
      </c>
      <c r="J108" s="37" t="s">
        <v>726</v>
      </c>
      <c r="K108" s="37" t="s">
        <v>727</v>
      </c>
      <c r="L108" s="37" t="s">
        <v>728</v>
      </c>
      <c r="M108" s="37" t="s">
        <v>98</v>
      </c>
      <c r="N108" s="37" t="s">
        <v>729</v>
      </c>
      <c r="O108" s="37" t="s">
        <v>634</v>
      </c>
      <c r="P108" s="37" t="s">
        <v>38</v>
      </c>
      <c r="Q108" s="37" t="s">
        <v>39</v>
      </c>
      <c r="R108" s="37" t="s">
        <v>40</v>
      </c>
      <c r="S108" s="37" t="s">
        <v>41</v>
      </c>
      <c r="T108" s="37" t="s">
        <v>42</v>
      </c>
      <c r="U108" s="37" t="s">
        <v>730</v>
      </c>
      <c r="V108" s="37" t="s">
        <v>583</v>
      </c>
      <c r="W108" s="37" t="s">
        <v>731</v>
      </c>
      <c r="X108" s="37" t="s">
        <v>46</v>
      </c>
      <c r="Y108" s="37">
        <f t="shared" si="0"/>
        <v>20.610277777777778</v>
      </c>
      <c r="Z108" s="37">
        <f t="shared" si="1"/>
        <v>1.4927777777777784</v>
      </c>
    </row>
    <row r="109" spans="1:26" ht="14.25" customHeight="1" x14ac:dyDescent="0.25">
      <c r="A109" s="37" t="s">
        <v>574</v>
      </c>
      <c r="B109" s="37" t="s">
        <v>27</v>
      </c>
      <c r="C109" s="37" t="s">
        <v>732</v>
      </c>
      <c r="D109" s="37">
        <v>1678.412</v>
      </c>
      <c r="E109" s="38">
        <v>3</v>
      </c>
      <c r="F109" s="37" t="s">
        <v>376</v>
      </c>
      <c r="G109" s="37" t="s">
        <v>85</v>
      </c>
      <c r="H109" s="37">
        <v>1656.4001000000001</v>
      </c>
      <c r="I109" s="37" t="s">
        <v>586</v>
      </c>
      <c r="J109" s="37" t="s">
        <v>86</v>
      </c>
      <c r="K109" s="37" t="s">
        <v>733</v>
      </c>
      <c r="L109" s="37" t="s">
        <v>734</v>
      </c>
      <c r="M109" s="37" t="s">
        <v>54</v>
      </c>
      <c r="N109" s="37" t="s">
        <v>179</v>
      </c>
      <c r="O109" s="37" t="s">
        <v>634</v>
      </c>
      <c r="P109" s="37" t="s">
        <v>38</v>
      </c>
      <c r="Q109" s="37" t="s">
        <v>39</v>
      </c>
      <c r="R109" s="37" t="s">
        <v>40</v>
      </c>
      <c r="S109" s="37" t="s">
        <v>41</v>
      </c>
      <c r="T109" s="37" t="s">
        <v>42</v>
      </c>
      <c r="U109" s="37" t="s">
        <v>735</v>
      </c>
      <c r="V109" s="37" t="s">
        <v>583</v>
      </c>
      <c r="W109" s="37" t="s">
        <v>736</v>
      </c>
      <c r="X109" s="37" t="s">
        <v>46</v>
      </c>
      <c r="Y109" s="37">
        <f t="shared" si="0"/>
        <v>20.614444444444445</v>
      </c>
      <c r="Z109" s="37">
        <f t="shared" si="1"/>
        <v>1.4969444444444449</v>
      </c>
    </row>
    <row r="110" spans="1:26" ht="14.25" customHeight="1" x14ac:dyDescent="0.25">
      <c r="A110" s="37" t="s">
        <v>574</v>
      </c>
      <c r="B110" s="37" t="s">
        <v>27</v>
      </c>
      <c r="C110" s="37" t="s">
        <v>737</v>
      </c>
      <c r="D110" s="37">
        <v>1678.4156</v>
      </c>
      <c r="E110" s="38">
        <v>3</v>
      </c>
      <c r="F110" s="37" t="s">
        <v>738</v>
      </c>
      <c r="G110" s="37" t="s">
        <v>489</v>
      </c>
      <c r="H110" s="37">
        <v>1656.4046000000001</v>
      </c>
      <c r="I110" s="37" t="s">
        <v>739</v>
      </c>
      <c r="J110" s="37" t="s">
        <v>94</v>
      </c>
      <c r="K110" s="37" t="s">
        <v>740</v>
      </c>
      <c r="L110" s="37" t="s">
        <v>741</v>
      </c>
      <c r="M110" s="37" t="s">
        <v>98</v>
      </c>
      <c r="N110" s="37" t="s">
        <v>742</v>
      </c>
      <c r="O110" s="37" t="s">
        <v>634</v>
      </c>
      <c r="P110" s="37" t="s">
        <v>38</v>
      </c>
      <c r="Q110" s="37" t="s">
        <v>39</v>
      </c>
      <c r="R110" s="37" t="s">
        <v>40</v>
      </c>
      <c r="S110" s="37" t="s">
        <v>41</v>
      </c>
      <c r="T110" s="37" t="s">
        <v>42</v>
      </c>
      <c r="U110" s="37" t="s">
        <v>735</v>
      </c>
      <c r="V110" s="37" t="s">
        <v>583</v>
      </c>
      <c r="W110" s="37" t="s">
        <v>743</v>
      </c>
      <c r="X110" s="37" t="s">
        <v>46</v>
      </c>
      <c r="Y110" s="37">
        <f t="shared" si="0"/>
        <v>20.618611111111111</v>
      </c>
      <c r="Z110" s="37">
        <f t="shared" si="1"/>
        <v>1.5011111111111113</v>
      </c>
    </row>
    <row r="111" spans="1:26" ht="14.25" customHeight="1" x14ac:dyDescent="0.25">
      <c r="A111" s="37" t="s">
        <v>574</v>
      </c>
      <c r="B111" s="37" t="s">
        <v>27</v>
      </c>
      <c r="C111" s="37" t="s">
        <v>744</v>
      </c>
      <c r="D111" s="37">
        <v>1678.4142999999999</v>
      </c>
      <c r="E111" s="38">
        <v>3</v>
      </c>
      <c r="F111" s="37" t="s">
        <v>461</v>
      </c>
      <c r="G111" s="37" t="s">
        <v>118</v>
      </c>
      <c r="H111" s="37">
        <v>1656.4033999999999</v>
      </c>
      <c r="I111" s="37" t="s">
        <v>682</v>
      </c>
      <c r="J111" s="37" t="s">
        <v>383</v>
      </c>
      <c r="K111" s="37" t="s">
        <v>745</v>
      </c>
      <c r="L111" s="37" t="s">
        <v>746</v>
      </c>
      <c r="M111" s="37" t="s">
        <v>98</v>
      </c>
      <c r="N111" s="37" t="s">
        <v>747</v>
      </c>
      <c r="O111" s="37" t="s">
        <v>748</v>
      </c>
      <c r="P111" s="37" t="s">
        <v>38</v>
      </c>
      <c r="Q111" s="37" t="s">
        <v>39</v>
      </c>
      <c r="R111" s="37" t="s">
        <v>40</v>
      </c>
      <c r="S111" s="37" t="s">
        <v>41</v>
      </c>
      <c r="T111" s="37" t="s">
        <v>42</v>
      </c>
      <c r="U111" s="37" t="s">
        <v>735</v>
      </c>
      <c r="V111" s="37" t="s">
        <v>583</v>
      </c>
      <c r="W111" s="37" t="s">
        <v>743</v>
      </c>
      <c r="X111" s="37" t="s">
        <v>46</v>
      </c>
      <c r="Y111" s="37">
        <f t="shared" si="0"/>
        <v>20.622777777777777</v>
      </c>
      <c r="Z111" s="37">
        <f t="shared" si="1"/>
        <v>1.5052777777777777</v>
      </c>
    </row>
    <row r="112" spans="1:26" ht="14.25" customHeight="1" x14ac:dyDescent="0.25">
      <c r="A112" s="37" t="s">
        <v>574</v>
      </c>
      <c r="B112" s="37" t="s">
        <v>27</v>
      </c>
      <c r="C112" s="37" t="s">
        <v>749</v>
      </c>
      <c r="D112" s="37">
        <v>1678.4197999999999</v>
      </c>
      <c r="E112" s="38">
        <v>3</v>
      </c>
      <c r="F112" s="37" t="s">
        <v>750</v>
      </c>
      <c r="G112" s="37" t="s">
        <v>30</v>
      </c>
      <c r="H112" s="37">
        <v>1656.4092000000001</v>
      </c>
      <c r="I112" s="37" t="s">
        <v>751</v>
      </c>
      <c r="J112" s="37" t="s">
        <v>94</v>
      </c>
      <c r="K112" s="37" t="s">
        <v>752</v>
      </c>
      <c r="L112" s="37" t="s">
        <v>753</v>
      </c>
      <c r="M112" s="37" t="s">
        <v>145</v>
      </c>
      <c r="N112" s="37" t="s">
        <v>204</v>
      </c>
      <c r="O112" s="37" t="s">
        <v>748</v>
      </c>
      <c r="P112" s="37" t="s">
        <v>38</v>
      </c>
      <c r="Q112" s="37" t="s">
        <v>39</v>
      </c>
      <c r="R112" s="37" t="s">
        <v>40</v>
      </c>
      <c r="S112" s="37" t="s">
        <v>41</v>
      </c>
      <c r="T112" s="37" t="s">
        <v>42</v>
      </c>
      <c r="U112" s="37" t="s">
        <v>735</v>
      </c>
      <c r="V112" s="37" t="s">
        <v>583</v>
      </c>
      <c r="W112" s="37" t="s">
        <v>743</v>
      </c>
      <c r="X112" s="37" t="s">
        <v>46</v>
      </c>
      <c r="Y112" s="37">
        <f t="shared" si="0"/>
        <v>20.626944444444444</v>
      </c>
      <c r="Z112" s="37">
        <f t="shared" si="1"/>
        <v>1.5094444444444441</v>
      </c>
    </row>
    <row r="113" spans="1:26" ht="14.25" customHeight="1" x14ac:dyDescent="0.25">
      <c r="A113" s="37" t="s">
        <v>574</v>
      </c>
      <c r="B113" s="37" t="s">
        <v>27</v>
      </c>
      <c r="C113" s="37" t="s">
        <v>754</v>
      </c>
      <c r="D113" s="37">
        <v>1678.4132</v>
      </c>
      <c r="E113" s="38">
        <v>3</v>
      </c>
      <c r="F113" s="37" t="s">
        <v>676</v>
      </c>
      <c r="G113" s="37" t="s">
        <v>165</v>
      </c>
      <c r="H113" s="37">
        <v>1656.4037000000001</v>
      </c>
      <c r="I113" s="37" t="s">
        <v>183</v>
      </c>
      <c r="J113" s="37" t="s">
        <v>709</v>
      </c>
      <c r="K113" s="37" t="s">
        <v>755</v>
      </c>
      <c r="L113" s="37" t="s">
        <v>756</v>
      </c>
      <c r="M113" s="37" t="s">
        <v>145</v>
      </c>
      <c r="N113" s="37" t="s">
        <v>218</v>
      </c>
      <c r="O113" s="37" t="s">
        <v>748</v>
      </c>
      <c r="P113" s="37" t="s">
        <v>38</v>
      </c>
      <c r="Q113" s="37" t="s">
        <v>39</v>
      </c>
      <c r="R113" s="37" t="s">
        <v>40</v>
      </c>
      <c r="S113" s="37" t="s">
        <v>41</v>
      </c>
      <c r="T113" s="37" t="s">
        <v>42</v>
      </c>
      <c r="U113" s="37" t="s">
        <v>735</v>
      </c>
      <c r="V113" s="37" t="s">
        <v>583</v>
      </c>
      <c r="W113" s="37" t="s">
        <v>736</v>
      </c>
      <c r="X113" s="37" t="s">
        <v>46</v>
      </c>
      <c r="Y113" s="37">
        <f t="shared" si="0"/>
        <v>20.63111111111111</v>
      </c>
      <c r="Z113" s="37">
        <f t="shared" si="1"/>
        <v>1.5136111111111106</v>
      </c>
    </row>
    <row r="114" spans="1:26" ht="14.25" customHeight="1" x14ac:dyDescent="0.25">
      <c r="A114" s="37" t="s">
        <v>574</v>
      </c>
      <c r="B114" s="37" t="s">
        <v>27</v>
      </c>
      <c r="C114" s="37" t="s">
        <v>757</v>
      </c>
      <c r="D114" s="37">
        <v>1678.4199000000001</v>
      </c>
      <c r="E114" s="38">
        <v>3</v>
      </c>
      <c r="F114" s="37" t="s">
        <v>148</v>
      </c>
      <c r="G114" s="37" t="s">
        <v>93</v>
      </c>
      <c r="H114" s="37">
        <v>1656.4097999999999</v>
      </c>
      <c r="I114" s="37" t="s">
        <v>758</v>
      </c>
      <c r="J114" s="37" t="s">
        <v>648</v>
      </c>
      <c r="K114" s="37" t="s">
        <v>471</v>
      </c>
      <c r="L114" s="37" t="s">
        <v>759</v>
      </c>
      <c r="M114" s="37" t="s">
        <v>145</v>
      </c>
      <c r="N114" s="37" t="s">
        <v>760</v>
      </c>
      <c r="O114" s="37" t="s">
        <v>748</v>
      </c>
      <c r="P114" s="37" t="s">
        <v>38</v>
      </c>
      <c r="Q114" s="37" t="s">
        <v>39</v>
      </c>
      <c r="R114" s="37" t="s">
        <v>40</v>
      </c>
      <c r="S114" s="37" t="s">
        <v>41</v>
      </c>
      <c r="T114" s="37" t="s">
        <v>42</v>
      </c>
      <c r="U114" s="37" t="s">
        <v>735</v>
      </c>
      <c r="V114" s="37" t="s">
        <v>583</v>
      </c>
      <c r="W114" s="37" t="s">
        <v>743</v>
      </c>
      <c r="X114" s="37" t="s">
        <v>46</v>
      </c>
      <c r="Y114" s="37">
        <f t="shared" si="0"/>
        <v>20.635277777777777</v>
      </c>
      <c r="Z114" s="37">
        <f t="shared" si="1"/>
        <v>1.517777777777777</v>
      </c>
    </row>
    <row r="115" spans="1:26" ht="14.25" customHeight="1" x14ac:dyDescent="0.25">
      <c r="A115" s="37" t="s">
        <v>574</v>
      </c>
      <c r="B115" s="37" t="s">
        <v>27</v>
      </c>
      <c r="C115" s="37" t="s">
        <v>761</v>
      </c>
      <c r="D115" s="37">
        <v>1678.4214999999999</v>
      </c>
      <c r="E115" s="38">
        <v>3</v>
      </c>
      <c r="F115" s="37" t="s">
        <v>762</v>
      </c>
      <c r="G115" s="37" t="s">
        <v>763</v>
      </c>
      <c r="H115" s="37">
        <v>1656.4124999999999</v>
      </c>
      <c r="I115" s="37" t="s">
        <v>764</v>
      </c>
      <c r="J115" s="37" t="s">
        <v>654</v>
      </c>
      <c r="K115" s="37" t="s">
        <v>765</v>
      </c>
      <c r="L115" s="37" t="s">
        <v>766</v>
      </c>
      <c r="M115" s="37" t="s">
        <v>145</v>
      </c>
      <c r="N115" s="37" t="s">
        <v>477</v>
      </c>
      <c r="O115" s="37" t="s">
        <v>748</v>
      </c>
      <c r="P115" s="37" t="s">
        <v>38</v>
      </c>
      <c r="Q115" s="37" t="s">
        <v>39</v>
      </c>
      <c r="R115" s="37" t="s">
        <v>40</v>
      </c>
      <c r="S115" s="37" t="s">
        <v>41</v>
      </c>
      <c r="T115" s="37" t="s">
        <v>42</v>
      </c>
      <c r="U115" s="37" t="s">
        <v>735</v>
      </c>
      <c r="V115" s="37" t="s">
        <v>583</v>
      </c>
      <c r="W115" s="37" t="s">
        <v>743</v>
      </c>
      <c r="X115" s="37" t="s">
        <v>46</v>
      </c>
      <c r="Y115" s="37">
        <f t="shared" si="0"/>
        <v>20.639444444444443</v>
      </c>
      <c r="Z115" s="37">
        <f t="shared" si="1"/>
        <v>1.5219444444444434</v>
      </c>
    </row>
    <row r="116" spans="1:26" ht="14.25" customHeight="1" x14ac:dyDescent="0.25">
      <c r="A116" s="37" t="s">
        <v>574</v>
      </c>
      <c r="B116" s="37" t="s">
        <v>27</v>
      </c>
      <c r="C116" s="37" t="s">
        <v>767</v>
      </c>
      <c r="D116" s="37">
        <v>1678.4219000000001</v>
      </c>
      <c r="E116" s="38">
        <v>3</v>
      </c>
      <c r="F116" s="37" t="s">
        <v>92</v>
      </c>
      <c r="G116" s="37" t="s">
        <v>93</v>
      </c>
      <c r="H116" s="37">
        <v>1656.4128000000001</v>
      </c>
      <c r="I116" s="37" t="s">
        <v>682</v>
      </c>
      <c r="J116" s="37" t="s">
        <v>768</v>
      </c>
      <c r="K116" s="37" t="s">
        <v>769</v>
      </c>
      <c r="L116" s="37" t="s">
        <v>770</v>
      </c>
      <c r="M116" s="37" t="s">
        <v>138</v>
      </c>
      <c r="N116" s="37" t="s">
        <v>771</v>
      </c>
      <c r="O116" s="37" t="s">
        <v>748</v>
      </c>
      <c r="P116" s="37" t="s">
        <v>38</v>
      </c>
      <c r="Q116" s="37" t="s">
        <v>39</v>
      </c>
      <c r="R116" s="37" t="s">
        <v>40</v>
      </c>
      <c r="S116" s="37" t="s">
        <v>41</v>
      </c>
      <c r="T116" s="37" t="s">
        <v>42</v>
      </c>
      <c r="U116" s="37" t="s">
        <v>772</v>
      </c>
      <c r="V116" s="37" t="s">
        <v>583</v>
      </c>
      <c r="W116" s="37" t="s">
        <v>663</v>
      </c>
      <c r="X116" s="37" t="s">
        <v>46</v>
      </c>
      <c r="Y116" s="37">
        <f t="shared" si="0"/>
        <v>20.64361111111111</v>
      </c>
      <c r="Z116" s="37">
        <f t="shared" si="1"/>
        <v>1.5261111111111099</v>
      </c>
    </row>
    <row r="117" spans="1:26" ht="14.25" customHeight="1" x14ac:dyDescent="0.25">
      <c r="A117" s="37" t="s">
        <v>574</v>
      </c>
      <c r="B117" s="37" t="s">
        <v>27</v>
      </c>
      <c r="C117" s="37" t="s">
        <v>773</v>
      </c>
      <c r="D117" s="37">
        <v>1678.4309000000001</v>
      </c>
      <c r="E117" s="38">
        <v>3</v>
      </c>
      <c r="F117" s="37" t="s">
        <v>774</v>
      </c>
      <c r="G117" s="37" t="s">
        <v>148</v>
      </c>
      <c r="H117" s="37">
        <v>1656.4223</v>
      </c>
      <c r="I117" s="37" t="s">
        <v>775</v>
      </c>
      <c r="J117" s="37" t="s">
        <v>775</v>
      </c>
      <c r="K117" s="37" t="s">
        <v>776</v>
      </c>
      <c r="L117" s="37" t="s">
        <v>777</v>
      </c>
      <c r="M117" s="37" t="s">
        <v>98</v>
      </c>
      <c r="N117" s="37" t="s">
        <v>477</v>
      </c>
      <c r="O117" s="37" t="s">
        <v>748</v>
      </c>
      <c r="P117" s="37" t="s">
        <v>38</v>
      </c>
      <c r="Q117" s="37" t="s">
        <v>39</v>
      </c>
      <c r="R117" s="37" t="s">
        <v>40</v>
      </c>
      <c r="S117" s="37" t="s">
        <v>41</v>
      </c>
      <c r="T117" s="37" t="s">
        <v>42</v>
      </c>
      <c r="U117" s="37" t="s">
        <v>778</v>
      </c>
      <c r="V117" s="37" t="s">
        <v>44</v>
      </c>
      <c r="W117" s="37" t="s">
        <v>736</v>
      </c>
      <c r="X117" s="37" t="s">
        <v>46</v>
      </c>
      <c r="Y117" s="37">
        <f t="shared" si="0"/>
        <v>20.647777777777776</v>
      </c>
      <c r="Z117" s="37">
        <f t="shared" si="1"/>
        <v>1.5302777777777763</v>
      </c>
    </row>
    <row r="118" spans="1:26" ht="14.25" customHeight="1" x14ac:dyDescent="0.25">
      <c r="A118" s="37" t="s">
        <v>574</v>
      </c>
      <c r="B118" s="37" t="s">
        <v>27</v>
      </c>
      <c r="C118" s="37" t="s">
        <v>779</v>
      </c>
      <c r="D118" s="37">
        <v>1678.4229</v>
      </c>
      <c r="E118" s="38">
        <v>3</v>
      </c>
      <c r="F118" s="37" t="s">
        <v>780</v>
      </c>
      <c r="G118" s="37" t="s">
        <v>781</v>
      </c>
      <c r="H118" s="37">
        <v>1656.4150999999999</v>
      </c>
      <c r="I118" s="37" t="s">
        <v>643</v>
      </c>
      <c r="J118" s="37" t="s">
        <v>624</v>
      </c>
      <c r="K118" s="37" t="s">
        <v>274</v>
      </c>
      <c r="L118" s="37" t="s">
        <v>782</v>
      </c>
      <c r="M118" s="37" t="s">
        <v>138</v>
      </c>
      <c r="N118" s="37" t="s">
        <v>493</v>
      </c>
      <c r="O118" s="37" t="s">
        <v>748</v>
      </c>
      <c r="P118" s="37" t="s">
        <v>38</v>
      </c>
      <c r="Q118" s="37" t="s">
        <v>39</v>
      </c>
      <c r="R118" s="37" t="s">
        <v>40</v>
      </c>
      <c r="S118" s="37" t="s">
        <v>41</v>
      </c>
      <c r="T118" s="37" t="s">
        <v>42</v>
      </c>
      <c r="U118" s="37" t="s">
        <v>783</v>
      </c>
      <c r="V118" s="37" t="s">
        <v>44</v>
      </c>
      <c r="W118" s="37" t="s">
        <v>736</v>
      </c>
      <c r="X118" s="37" t="s">
        <v>46</v>
      </c>
      <c r="Y118" s="37">
        <f t="shared" si="0"/>
        <v>20.651944444444442</v>
      </c>
      <c r="Z118" s="37">
        <f t="shared" si="1"/>
        <v>1.5344444444444427</v>
      </c>
    </row>
    <row r="119" spans="1:26" ht="14.25" customHeight="1" x14ac:dyDescent="0.25">
      <c r="A119" s="37" t="s">
        <v>574</v>
      </c>
      <c r="B119" s="37" t="s">
        <v>27</v>
      </c>
      <c r="C119" s="37" t="s">
        <v>784</v>
      </c>
      <c r="D119" s="37">
        <v>1678.4150999999999</v>
      </c>
      <c r="E119" s="38">
        <v>3</v>
      </c>
      <c r="F119" s="37" t="s">
        <v>785</v>
      </c>
      <c r="G119" s="37" t="s">
        <v>786</v>
      </c>
      <c r="H119" s="37">
        <v>1656.4073000000001</v>
      </c>
      <c r="I119" s="37" t="s">
        <v>775</v>
      </c>
      <c r="J119" s="37" t="s">
        <v>764</v>
      </c>
      <c r="K119" s="37" t="s">
        <v>787</v>
      </c>
      <c r="L119" s="37" t="s">
        <v>788</v>
      </c>
      <c r="M119" s="37" t="s">
        <v>98</v>
      </c>
      <c r="N119" s="37" t="s">
        <v>789</v>
      </c>
      <c r="O119" s="37" t="s">
        <v>748</v>
      </c>
      <c r="P119" s="37" t="s">
        <v>38</v>
      </c>
      <c r="Q119" s="37" t="s">
        <v>39</v>
      </c>
      <c r="R119" s="37" t="s">
        <v>40</v>
      </c>
      <c r="S119" s="37" t="s">
        <v>41</v>
      </c>
      <c r="T119" s="37" t="s">
        <v>42</v>
      </c>
      <c r="U119" s="37" t="s">
        <v>783</v>
      </c>
      <c r="V119" s="37" t="s">
        <v>44</v>
      </c>
      <c r="W119" s="37" t="s">
        <v>790</v>
      </c>
      <c r="X119" s="37" t="s">
        <v>46</v>
      </c>
      <c r="Y119" s="37">
        <f t="shared" si="0"/>
        <v>20.656111111111109</v>
      </c>
      <c r="Z119" s="37">
        <f t="shared" si="1"/>
        <v>1.5386111111111092</v>
      </c>
    </row>
    <row r="120" spans="1:26" ht="14.25" customHeight="1" x14ac:dyDescent="0.25">
      <c r="A120" s="37" t="s">
        <v>574</v>
      </c>
      <c r="B120" s="37" t="s">
        <v>27</v>
      </c>
      <c r="C120" s="37" t="s">
        <v>791</v>
      </c>
      <c r="D120" s="37">
        <v>1678.4154000000001</v>
      </c>
      <c r="E120" s="38">
        <v>3</v>
      </c>
      <c r="F120" s="37" t="s">
        <v>792</v>
      </c>
      <c r="G120" s="37" t="s">
        <v>257</v>
      </c>
      <c r="H120" s="37">
        <v>1656.4081000000001</v>
      </c>
      <c r="I120" s="37" t="s">
        <v>709</v>
      </c>
      <c r="J120" s="37" t="s">
        <v>793</v>
      </c>
      <c r="K120" s="37" t="s">
        <v>794</v>
      </c>
      <c r="L120" s="37" t="s">
        <v>795</v>
      </c>
      <c r="M120" s="37" t="s">
        <v>138</v>
      </c>
      <c r="N120" s="37" t="s">
        <v>239</v>
      </c>
      <c r="O120" s="37" t="s">
        <v>748</v>
      </c>
      <c r="P120" s="37" t="s">
        <v>38</v>
      </c>
      <c r="Q120" s="37" t="s">
        <v>39</v>
      </c>
      <c r="R120" s="37" t="s">
        <v>40</v>
      </c>
      <c r="S120" s="37" t="s">
        <v>41</v>
      </c>
      <c r="T120" s="37" t="s">
        <v>42</v>
      </c>
      <c r="U120" s="37" t="s">
        <v>796</v>
      </c>
      <c r="V120" s="37" t="s">
        <v>346</v>
      </c>
      <c r="W120" s="37" t="s">
        <v>797</v>
      </c>
      <c r="X120" s="37" t="s">
        <v>46</v>
      </c>
      <c r="Y120" s="37">
        <f t="shared" si="0"/>
        <v>20.660277777777775</v>
      </c>
      <c r="Z120" s="37">
        <f t="shared" si="1"/>
        <v>1.5427777777777756</v>
      </c>
    </row>
    <row r="121" spans="1:26" ht="14.25" customHeight="1" x14ac:dyDescent="0.25">
      <c r="A121" s="37" t="s">
        <v>574</v>
      </c>
      <c r="B121" s="37" t="s">
        <v>27</v>
      </c>
      <c r="C121" s="37" t="s">
        <v>798</v>
      </c>
      <c r="D121" s="37">
        <v>1678.4159999999999</v>
      </c>
      <c r="E121" s="38">
        <v>3</v>
      </c>
      <c r="F121" s="37" t="s">
        <v>555</v>
      </c>
      <c r="G121" s="37" t="s">
        <v>257</v>
      </c>
      <c r="H121" s="37">
        <v>1656.4087999999999</v>
      </c>
      <c r="I121" s="37" t="s">
        <v>775</v>
      </c>
      <c r="J121" s="37" t="s">
        <v>799</v>
      </c>
      <c r="K121" s="37" t="s">
        <v>800</v>
      </c>
      <c r="L121" s="37" t="s">
        <v>801</v>
      </c>
      <c r="M121" s="37" t="s">
        <v>170</v>
      </c>
      <c r="N121" s="37" t="s">
        <v>802</v>
      </c>
      <c r="O121" s="37" t="s">
        <v>748</v>
      </c>
      <c r="P121" s="37" t="s">
        <v>38</v>
      </c>
      <c r="Q121" s="37" t="s">
        <v>39</v>
      </c>
      <c r="R121" s="37" t="s">
        <v>40</v>
      </c>
      <c r="S121" s="37" t="s">
        <v>41</v>
      </c>
      <c r="T121" s="37" t="s">
        <v>42</v>
      </c>
      <c r="U121" s="37" t="s">
        <v>803</v>
      </c>
      <c r="V121" s="37" t="s">
        <v>583</v>
      </c>
      <c r="W121" s="37" t="s">
        <v>804</v>
      </c>
      <c r="X121" s="37" t="s">
        <v>46</v>
      </c>
      <c r="Y121" s="37">
        <f t="shared" si="0"/>
        <v>20.664444444444442</v>
      </c>
      <c r="Z121" s="37">
        <f t="shared" si="1"/>
        <v>1.546944444444442</v>
      </c>
    </row>
    <row r="122" spans="1:26" ht="14.25" customHeight="1" x14ac:dyDescent="0.25">
      <c r="A122" s="3" t="s">
        <v>805</v>
      </c>
      <c r="B122" s="3" t="s">
        <v>27</v>
      </c>
      <c r="C122" s="3" t="s">
        <v>806</v>
      </c>
      <c r="D122" s="3">
        <v>1681.6429000000001</v>
      </c>
      <c r="E122" s="15">
        <v>3</v>
      </c>
      <c r="F122" s="3" t="s">
        <v>432</v>
      </c>
      <c r="G122" s="3" t="s">
        <v>433</v>
      </c>
      <c r="H122" s="3">
        <v>1659.6222</v>
      </c>
      <c r="I122" s="3" t="s">
        <v>462</v>
      </c>
      <c r="J122" s="3" t="s">
        <v>617</v>
      </c>
      <c r="K122" s="3" t="s">
        <v>807</v>
      </c>
      <c r="L122" s="3" t="s">
        <v>808</v>
      </c>
      <c r="M122" s="3" t="s">
        <v>138</v>
      </c>
      <c r="N122" s="3" t="s">
        <v>809</v>
      </c>
      <c r="O122" s="3" t="s">
        <v>810</v>
      </c>
      <c r="P122" s="3" t="s">
        <v>38</v>
      </c>
      <c r="Q122" s="3" t="s">
        <v>39</v>
      </c>
      <c r="R122" s="3" t="s">
        <v>40</v>
      </c>
      <c r="S122" s="3" t="s">
        <v>41</v>
      </c>
      <c r="T122" s="3" t="s">
        <v>42</v>
      </c>
      <c r="U122" s="3" t="s">
        <v>811</v>
      </c>
      <c r="V122" s="3" t="s">
        <v>812</v>
      </c>
      <c r="W122" s="3" t="s">
        <v>813</v>
      </c>
      <c r="X122" s="3" t="s">
        <v>46</v>
      </c>
      <c r="Y122" s="3">
        <f t="shared" si="0"/>
        <v>20.911111111111111</v>
      </c>
      <c r="Z122" s="3">
        <f t="shared" si="1"/>
        <v>1.7936111111111117</v>
      </c>
    </row>
    <row r="123" spans="1:26" ht="14.25" customHeight="1" x14ac:dyDescent="0.25">
      <c r="A123" s="3" t="s">
        <v>805</v>
      </c>
      <c r="B123" s="3" t="s">
        <v>27</v>
      </c>
      <c r="C123" s="3" t="s">
        <v>814</v>
      </c>
      <c r="D123" s="3">
        <v>1681.6393</v>
      </c>
      <c r="E123" s="15">
        <v>3</v>
      </c>
      <c r="F123" s="3" t="s">
        <v>393</v>
      </c>
      <c r="G123" s="3" t="s">
        <v>213</v>
      </c>
      <c r="H123" s="3">
        <v>1659.6194</v>
      </c>
      <c r="I123" s="3" t="s">
        <v>484</v>
      </c>
      <c r="J123" s="3" t="s">
        <v>451</v>
      </c>
      <c r="K123" s="3" t="s">
        <v>815</v>
      </c>
      <c r="L123" s="3" t="s">
        <v>808</v>
      </c>
      <c r="M123" s="3" t="s">
        <v>98</v>
      </c>
      <c r="N123" s="3" t="s">
        <v>816</v>
      </c>
      <c r="O123" s="3" t="s">
        <v>810</v>
      </c>
      <c r="P123" s="3" t="s">
        <v>38</v>
      </c>
      <c r="Q123" s="3" t="s">
        <v>39</v>
      </c>
      <c r="R123" s="3" t="s">
        <v>40</v>
      </c>
      <c r="S123" s="3" t="s">
        <v>41</v>
      </c>
      <c r="T123" s="3" t="s">
        <v>42</v>
      </c>
      <c r="U123" s="3" t="s">
        <v>811</v>
      </c>
      <c r="V123" s="3" t="s">
        <v>812</v>
      </c>
      <c r="W123" s="3" t="s">
        <v>817</v>
      </c>
      <c r="X123" s="3" t="s">
        <v>46</v>
      </c>
      <c r="Y123" s="3">
        <f t="shared" si="0"/>
        <v>20.915277777777778</v>
      </c>
      <c r="Z123" s="3">
        <f t="shared" si="1"/>
        <v>1.7977777777777781</v>
      </c>
    </row>
    <row r="124" spans="1:26" ht="14.25" customHeight="1" x14ac:dyDescent="0.25">
      <c r="A124" s="3" t="s">
        <v>805</v>
      </c>
      <c r="B124" s="3" t="s">
        <v>27</v>
      </c>
      <c r="C124" s="3" t="s">
        <v>818</v>
      </c>
      <c r="D124" s="3">
        <v>1681.6383000000001</v>
      </c>
      <c r="E124" s="15">
        <v>3</v>
      </c>
      <c r="F124" s="3" t="s">
        <v>199</v>
      </c>
      <c r="G124" s="3" t="s">
        <v>58</v>
      </c>
      <c r="H124" s="3">
        <v>1659.6188999999999</v>
      </c>
      <c r="I124" s="3" t="s">
        <v>135</v>
      </c>
      <c r="J124" s="3" t="s">
        <v>485</v>
      </c>
      <c r="K124" s="3" t="s">
        <v>819</v>
      </c>
      <c r="L124" s="3" t="s">
        <v>820</v>
      </c>
      <c r="M124" s="3" t="s">
        <v>145</v>
      </c>
      <c r="N124" s="3" t="s">
        <v>821</v>
      </c>
      <c r="O124" s="3" t="s">
        <v>810</v>
      </c>
      <c r="P124" s="3" t="s">
        <v>38</v>
      </c>
      <c r="Q124" s="3" t="s">
        <v>39</v>
      </c>
      <c r="R124" s="3" t="s">
        <v>40</v>
      </c>
      <c r="S124" s="3" t="s">
        <v>41</v>
      </c>
      <c r="T124" s="3" t="s">
        <v>42</v>
      </c>
      <c r="U124" s="3" t="s">
        <v>811</v>
      </c>
      <c r="V124" s="3" t="s">
        <v>812</v>
      </c>
      <c r="W124" s="3" t="s">
        <v>817</v>
      </c>
      <c r="X124" s="3" t="s">
        <v>46</v>
      </c>
      <c r="Y124" s="3">
        <f t="shared" si="0"/>
        <v>20.919444444444444</v>
      </c>
      <c r="Z124" s="3">
        <f t="shared" si="1"/>
        <v>1.8019444444444446</v>
      </c>
    </row>
    <row r="125" spans="1:26" ht="14.25" customHeight="1" x14ac:dyDescent="0.25">
      <c r="A125" s="3" t="s">
        <v>805</v>
      </c>
      <c r="B125" s="3" t="s">
        <v>27</v>
      </c>
      <c r="C125" s="3" t="s">
        <v>822</v>
      </c>
      <c r="D125" s="3">
        <v>1681.6366</v>
      </c>
      <c r="E125" s="15">
        <v>3</v>
      </c>
      <c r="F125" s="3" t="s">
        <v>823</v>
      </c>
      <c r="G125" s="3" t="s">
        <v>269</v>
      </c>
      <c r="H125" s="3">
        <v>1659.6183000000001</v>
      </c>
      <c r="I125" s="3" t="s">
        <v>824</v>
      </c>
      <c r="J125" s="3" t="s">
        <v>50</v>
      </c>
      <c r="K125" s="3" t="s">
        <v>825</v>
      </c>
      <c r="L125" s="3" t="s">
        <v>826</v>
      </c>
      <c r="M125" s="3" t="s">
        <v>170</v>
      </c>
      <c r="N125" s="3" t="s">
        <v>827</v>
      </c>
      <c r="O125" s="3" t="s">
        <v>810</v>
      </c>
      <c r="P125" s="3" t="s">
        <v>38</v>
      </c>
      <c r="Q125" s="3" t="s">
        <v>39</v>
      </c>
      <c r="R125" s="3" t="s">
        <v>40</v>
      </c>
      <c r="S125" s="3" t="s">
        <v>41</v>
      </c>
      <c r="T125" s="3" t="s">
        <v>42</v>
      </c>
      <c r="U125" s="3" t="s">
        <v>811</v>
      </c>
      <c r="V125" s="3" t="s">
        <v>812</v>
      </c>
      <c r="W125" s="3" t="s">
        <v>817</v>
      </c>
      <c r="X125" s="3" t="s">
        <v>46</v>
      </c>
      <c r="Y125" s="3">
        <f t="shared" si="0"/>
        <v>20.923611111111111</v>
      </c>
      <c r="Z125" s="3">
        <f t="shared" si="1"/>
        <v>1.806111111111111</v>
      </c>
    </row>
    <row r="126" spans="1:26" ht="14.25" customHeight="1" x14ac:dyDescent="0.25">
      <c r="A126" s="3" t="s">
        <v>805</v>
      </c>
      <c r="B126" s="3" t="s">
        <v>27</v>
      </c>
      <c r="C126" s="3" t="s">
        <v>828</v>
      </c>
      <c r="D126" s="3">
        <v>1681.636</v>
      </c>
      <c r="E126" s="15">
        <v>3</v>
      </c>
      <c r="F126" s="3" t="s">
        <v>376</v>
      </c>
      <c r="G126" s="3" t="s">
        <v>85</v>
      </c>
      <c r="H126" s="3">
        <v>1659.6188999999999</v>
      </c>
      <c r="I126" s="3" t="s">
        <v>500</v>
      </c>
      <c r="J126" s="3" t="s">
        <v>422</v>
      </c>
      <c r="K126" s="3" t="s">
        <v>829</v>
      </c>
      <c r="L126" s="3" t="s">
        <v>830</v>
      </c>
      <c r="M126" s="3" t="s">
        <v>138</v>
      </c>
      <c r="N126" s="3" t="s">
        <v>831</v>
      </c>
      <c r="O126" s="3" t="s">
        <v>810</v>
      </c>
      <c r="P126" s="3" t="s">
        <v>38</v>
      </c>
      <c r="Q126" s="3" t="s">
        <v>39</v>
      </c>
      <c r="R126" s="3" t="s">
        <v>40</v>
      </c>
      <c r="S126" s="3" t="s">
        <v>41</v>
      </c>
      <c r="T126" s="3" t="s">
        <v>42</v>
      </c>
      <c r="U126" s="3" t="s">
        <v>811</v>
      </c>
      <c r="V126" s="3" t="s">
        <v>812</v>
      </c>
      <c r="W126" s="3" t="s">
        <v>817</v>
      </c>
      <c r="X126" s="3" t="s">
        <v>46</v>
      </c>
      <c r="Y126" s="3">
        <f t="shared" si="0"/>
        <v>20.927777777777781</v>
      </c>
      <c r="Z126" s="3">
        <f t="shared" si="1"/>
        <v>1.810277777777781</v>
      </c>
    </row>
    <row r="127" spans="1:26" ht="14.25" customHeight="1" x14ac:dyDescent="0.25">
      <c r="A127" s="3" t="s">
        <v>805</v>
      </c>
      <c r="B127" s="3" t="s">
        <v>27</v>
      </c>
      <c r="C127" s="3" t="s">
        <v>832</v>
      </c>
      <c r="D127" s="3">
        <v>1681.6323</v>
      </c>
      <c r="E127" s="15">
        <v>3</v>
      </c>
      <c r="F127" s="3" t="s">
        <v>833</v>
      </c>
      <c r="G127" s="3" t="s">
        <v>157</v>
      </c>
      <c r="H127" s="3">
        <v>1659.617</v>
      </c>
      <c r="I127" s="3" t="s">
        <v>834</v>
      </c>
      <c r="J127" s="3" t="s">
        <v>401</v>
      </c>
      <c r="K127" s="3" t="s">
        <v>835</v>
      </c>
      <c r="L127" s="3" t="s">
        <v>830</v>
      </c>
      <c r="M127" s="3" t="s">
        <v>138</v>
      </c>
      <c r="N127" s="3" t="s">
        <v>836</v>
      </c>
      <c r="O127" s="3" t="s">
        <v>810</v>
      </c>
      <c r="P127" s="3" t="s">
        <v>38</v>
      </c>
      <c r="Q127" s="3" t="s">
        <v>39</v>
      </c>
      <c r="R127" s="3" t="s">
        <v>40</v>
      </c>
      <c r="S127" s="3" t="s">
        <v>41</v>
      </c>
      <c r="T127" s="3" t="s">
        <v>42</v>
      </c>
      <c r="U127" s="3" t="s">
        <v>811</v>
      </c>
      <c r="V127" s="3" t="s">
        <v>812</v>
      </c>
      <c r="W127" s="3" t="s">
        <v>817</v>
      </c>
      <c r="X127" s="3" t="s">
        <v>46</v>
      </c>
      <c r="Y127" s="3">
        <f t="shared" si="0"/>
        <v>20.931944444444447</v>
      </c>
      <c r="Z127" s="3">
        <f t="shared" si="1"/>
        <v>1.8144444444444474</v>
      </c>
    </row>
    <row r="128" spans="1:26" ht="14.25" customHeight="1" x14ac:dyDescent="0.25">
      <c r="A128" s="3" t="s">
        <v>805</v>
      </c>
      <c r="B128" s="3" t="s">
        <v>27</v>
      </c>
      <c r="C128" s="3" t="s">
        <v>837</v>
      </c>
      <c r="D128" s="3">
        <v>1681.6312</v>
      </c>
      <c r="E128" s="15">
        <v>3</v>
      </c>
      <c r="F128" s="3" t="s">
        <v>792</v>
      </c>
      <c r="G128" s="3" t="s">
        <v>257</v>
      </c>
      <c r="H128" s="3">
        <v>1659.6167</v>
      </c>
      <c r="I128" s="3" t="s">
        <v>838</v>
      </c>
      <c r="J128" s="3" t="s">
        <v>141</v>
      </c>
      <c r="K128" s="3" t="s">
        <v>839</v>
      </c>
      <c r="L128" s="3" t="s">
        <v>840</v>
      </c>
      <c r="M128" s="3" t="s">
        <v>138</v>
      </c>
      <c r="N128" s="3" t="s">
        <v>841</v>
      </c>
      <c r="O128" s="3" t="s">
        <v>810</v>
      </c>
      <c r="P128" s="3" t="s">
        <v>38</v>
      </c>
      <c r="Q128" s="3" t="s">
        <v>39</v>
      </c>
      <c r="R128" s="3" t="s">
        <v>40</v>
      </c>
      <c r="S128" s="3" t="s">
        <v>41</v>
      </c>
      <c r="T128" s="3" t="s">
        <v>42</v>
      </c>
      <c r="U128" s="3" t="s">
        <v>811</v>
      </c>
      <c r="V128" s="3" t="s">
        <v>812</v>
      </c>
      <c r="W128" s="3" t="s">
        <v>817</v>
      </c>
      <c r="X128" s="3" t="s">
        <v>46</v>
      </c>
      <c r="Y128" s="3">
        <f t="shared" si="0"/>
        <v>20.93611111111111</v>
      </c>
      <c r="Z128" s="3">
        <f t="shared" si="1"/>
        <v>1.8186111111111103</v>
      </c>
    </row>
    <row r="129" spans="1:26" ht="14.25" customHeight="1" x14ac:dyDescent="0.25">
      <c r="A129" s="3" t="s">
        <v>805</v>
      </c>
      <c r="B129" s="3" t="s">
        <v>27</v>
      </c>
      <c r="C129" s="3" t="s">
        <v>842</v>
      </c>
      <c r="D129" s="3">
        <v>1681.6278</v>
      </c>
      <c r="E129" s="15">
        <v>3</v>
      </c>
      <c r="F129" s="3" t="s">
        <v>642</v>
      </c>
      <c r="G129" s="3" t="s">
        <v>269</v>
      </c>
      <c r="H129" s="3">
        <v>1659.6135999999999</v>
      </c>
      <c r="I129" s="3" t="s">
        <v>843</v>
      </c>
      <c r="J129" s="3" t="s">
        <v>402</v>
      </c>
      <c r="K129" s="3" t="s">
        <v>844</v>
      </c>
      <c r="L129" s="3" t="s">
        <v>845</v>
      </c>
      <c r="M129" s="3" t="s">
        <v>138</v>
      </c>
      <c r="N129" s="3" t="s">
        <v>846</v>
      </c>
      <c r="O129" s="3" t="s">
        <v>810</v>
      </c>
      <c r="P129" s="3" t="s">
        <v>38</v>
      </c>
      <c r="Q129" s="3" t="s">
        <v>39</v>
      </c>
      <c r="R129" s="3" t="s">
        <v>40</v>
      </c>
      <c r="S129" s="3" t="s">
        <v>41</v>
      </c>
      <c r="T129" s="3" t="s">
        <v>42</v>
      </c>
      <c r="U129" s="3" t="s">
        <v>811</v>
      </c>
      <c r="V129" s="3" t="s">
        <v>812</v>
      </c>
      <c r="W129" s="3" t="s">
        <v>847</v>
      </c>
      <c r="X129" s="3" t="s">
        <v>46</v>
      </c>
      <c r="Y129" s="3">
        <f t="shared" si="0"/>
        <v>20.940277777777776</v>
      </c>
      <c r="Z129" s="3">
        <f t="shared" si="1"/>
        <v>1.8227777777777767</v>
      </c>
    </row>
    <row r="130" spans="1:26" ht="14.25" customHeight="1" x14ac:dyDescent="0.25">
      <c r="A130" s="3" t="s">
        <v>805</v>
      </c>
      <c r="B130" s="3" t="s">
        <v>27</v>
      </c>
      <c r="C130" s="3" t="s">
        <v>848</v>
      </c>
      <c r="D130" s="3">
        <v>1681.6285</v>
      </c>
      <c r="E130" s="15">
        <v>3</v>
      </c>
      <c r="F130" s="3" t="s">
        <v>849</v>
      </c>
      <c r="G130" s="3" t="s">
        <v>276</v>
      </c>
      <c r="H130" s="3">
        <v>1659.6157000000001</v>
      </c>
      <c r="I130" s="3" t="s">
        <v>490</v>
      </c>
      <c r="J130" s="3" t="s">
        <v>402</v>
      </c>
      <c r="K130" s="3" t="s">
        <v>850</v>
      </c>
      <c r="L130" s="3" t="s">
        <v>851</v>
      </c>
      <c r="M130" s="3" t="s">
        <v>145</v>
      </c>
      <c r="N130" s="3" t="s">
        <v>81</v>
      </c>
      <c r="O130" s="3" t="s">
        <v>810</v>
      </c>
      <c r="P130" s="3" t="s">
        <v>38</v>
      </c>
      <c r="Q130" s="3" t="s">
        <v>39</v>
      </c>
      <c r="R130" s="3" t="s">
        <v>40</v>
      </c>
      <c r="S130" s="3" t="s">
        <v>41</v>
      </c>
      <c r="T130" s="3" t="s">
        <v>42</v>
      </c>
      <c r="U130" s="3" t="s">
        <v>811</v>
      </c>
      <c r="V130" s="3" t="s">
        <v>812</v>
      </c>
      <c r="W130" s="3" t="s">
        <v>847</v>
      </c>
      <c r="X130" s="3" t="s">
        <v>46</v>
      </c>
      <c r="Y130" s="3">
        <f t="shared" si="0"/>
        <v>20.944444444444446</v>
      </c>
      <c r="Z130" s="3">
        <f t="shared" si="1"/>
        <v>1.8269444444444467</v>
      </c>
    </row>
    <row r="131" spans="1:26" ht="14.25" customHeight="1" x14ac:dyDescent="0.25">
      <c r="A131" s="3" t="s">
        <v>805</v>
      </c>
      <c r="B131" s="3" t="s">
        <v>27</v>
      </c>
      <c r="C131" s="3" t="s">
        <v>852</v>
      </c>
      <c r="D131" s="3">
        <v>1681.6264000000001</v>
      </c>
      <c r="E131" s="15">
        <v>3</v>
      </c>
      <c r="F131" s="3" t="s">
        <v>117</v>
      </c>
      <c r="G131" s="3" t="s">
        <v>93</v>
      </c>
      <c r="H131" s="3">
        <v>1659.6143999999999</v>
      </c>
      <c r="I131" s="3" t="s">
        <v>158</v>
      </c>
      <c r="J131" s="3" t="s">
        <v>51</v>
      </c>
      <c r="K131" s="3" t="s">
        <v>853</v>
      </c>
      <c r="L131" s="3" t="s">
        <v>854</v>
      </c>
      <c r="M131" s="3" t="s">
        <v>170</v>
      </c>
      <c r="N131" s="3" t="s">
        <v>855</v>
      </c>
      <c r="O131" s="3" t="s">
        <v>810</v>
      </c>
      <c r="P131" s="3" t="s">
        <v>38</v>
      </c>
      <c r="Q131" s="3" t="s">
        <v>39</v>
      </c>
      <c r="R131" s="3" t="s">
        <v>40</v>
      </c>
      <c r="S131" s="3" t="s">
        <v>41</v>
      </c>
      <c r="T131" s="3" t="s">
        <v>42</v>
      </c>
      <c r="U131" s="3" t="s">
        <v>811</v>
      </c>
      <c r="V131" s="3" t="s">
        <v>812</v>
      </c>
      <c r="W131" s="3" t="s">
        <v>847</v>
      </c>
      <c r="X131" s="3" t="s">
        <v>46</v>
      </c>
      <c r="Y131" s="3">
        <f t="shared" si="0"/>
        <v>20.948611111111113</v>
      </c>
      <c r="Z131" s="3">
        <f t="shared" si="1"/>
        <v>1.8311111111111131</v>
      </c>
    </row>
    <row r="132" spans="1:26" ht="14.25" customHeight="1" x14ac:dyDescent="0.25">
      <c r="A132" s="3" t="s">
        <v>805</v>
      </c>
      <c r="B132" s="3" t="s">
        <v>27</v>
      </c>
      <c r="C132" s="3" t="s">
        <v>856</v>
      </c>
      <c r="D132" s="3">
        <v>1681.6224</v>
      </c>
      <c r="E132" s="15">
        <v>3</v>
      </c>
      <c r="F132" s="3" t="s">
        <v>857</v>
      </c>
      <c r="G132" s="3" t="s">
        <v>76</v>
      </c>
      <c r="H132" s="3">
        <v>1659.6110000000001</v>
      </c>
      <c r="I132" s="3" t="s">
        <v>517</v>
      </c>
      <c r="J132" s="3" t="s">
        <v>60</v>
      </c>
      <c r="K132" s="3" t="s">
        <v>858</v>
      </c>
      <c r="L132" s="3" t="s">
        <v>854</v>
      </c>
      <c r="M132" s="3" t="s">
        <v>514</v>
      </c>
      <c r="N132" s="3" t="s">
        <v>680</v>
      </c>
      <c r="O132" s="3" t="s">
        <v>810</v>
      </c>
      <c r="P132" s="3" t="s">
        <v>38</v>
      </c>
      <c r="Q132" s="3" t="s">
        <v>39</v>
      </c>
      <c r="R132" s="3" t="s">
        <v>40</v>
      </c>
      <c r="S132" s="3" t="s">
        <v>41</v>
      </c>
      <c r="T132" s="3" t="s">
        <v>42</v>
      </c>
      <c r="U132" s="3" t="s">
        <v>811</v>
      </c>
      <c r="V132" s="3" t="s">
        <v>812</v>
      </c>
      <c r="W132" s="3" t="s">
        <v>847</v>
      </c>
      <c r="X132" s="3" t="s">
        <v>46</v>
      </c>
      <c r="Y132" s="3">
        <f t="shared" si="0"/>
        <v>20.952777777777776</v>
      </c>
      <c r="Z132" s="3">
        <f t="shared" si="1"/>
        <v>1.835277777777776</v>
      </c>
    </row>
    <row r="133" spans="1:26" ht="14.25" customHeight="1" x14ac:dyDescent="0.25">
      <c r="A133" s="3" t="s">
        <v>805</v>
      </c>
      <c r="B133" s="3" t="s">
        <v>27</v>
      </c>
      <c r="C133" s="3" t="s">
        <v>859</v>
      </c>
      <c r="D133" s="3">
        <v>1681.6219000000001</v>
      </c>
      <c r="E133" s="15">
        <v>3</v>
      </c>
      <c r="F133" s="3" t="s">
        <v>522</v>
      </c>
      <c r="G133" s="3" t="s">
        <v>93</v>
      </c>
      <c r="H133" s="3">
        <v>1659.6117999999999</v>
      </c>
      <c r="I133" s="3" t="s">
        <v>534</v>
      </c>
      <c r="J133" s="3" t="s">
        <v>70</v>
      </c>
      <c r="K133" s="3" t="s">
        <v>860</v>
      </c>
      <c r="L133" s="3" t="s">
        <v>861</v>
      </c>
      <c r="M133" s="3" t="s">
        <v>514</v>
      </c>
      <c r="N133" s="3" t="s">
        <v>380</v>
      </c>
      <c r="O133" s="3" t="s">
        <v>810</v>
      </c>
      <c r="P133" s="3" t="s">
        <v>38</v>
      </c>
      <c r="Q133" s="3" t="s">
        <v>39</v>
      </c>
      <c r="R133" s="3" t="s">
        <v>40</v>
      </c>
      <c r="S133" s="3" t="s">
        <v>41</v>
      </c>
      <c r="T133" s="3" t="s">
        <v>42</v>
      </c>
      <c r="U133" s="3" t="s">
        <v>811</v>
      </c>
      <c r="V133" s="3" t="s">
        <v>812</v>
      </c>
      <c r="W133" s="3" t="s">
        <v>847</v>
      </c>
      <c r="X133" s="3" t="s">
        <v>46</v>
      </c>
      <c r="Y133" s="3">
        <f t="shared" si="0"/>
        <v>20.956944444444442</v>
      </c>
      <c r="Z133" s="3">
        <f t="shared" si="1"/>
        <v>1.8394444444444424</v>
      </c>
    </row>
    <row r="134" spans="1:26" ht="14.25" customHeight="1" x14ac:dyDescent="0.25">
      <c r="A134" s="3" t="s">
        <v>805</v>
      </c>
      <c r="B134" s="3" t="s">
        <v>27</v>
      </c>
      <c r="C134" s="3" t="s">
        <v>862</v>
      </c>
      <c r="D134" s="3">
        <v>1681.6219000000001</v>
      </c>
      <c r="E134" s="15">
        <v>3</v>
      </c>
      <c r="F134" s="3" t="s">
        <v>301</v>
      </c>
      <c r="G134" s="3" t="s">
        <v>276</v>
      </c>
      <c r="H134" s="3">
        <v>1659.6126999999999</v>
      </c>
      <c r="I134" s="3" t="s">
        <v>863</v>
      </c>
      <c r="J134" s="3" t="s">
        <v>395</v>
      </c>
      <c r="K134" s="3" t="s">
        <v>864</v>
      </c>
      <c r="L134" s="3" t="s">
        <v>865</v>
      </c>
      <c r="M134" s="3" t="s">
        <v>170</v>
      </c>
      <c r="N134" s="3" t="s">
        <v>866</v>
      </c>
      <c r="O134" s="3" t="s">
        <v>810</v>
      </c>
      <c r="P134" s="3" t="s">
        <v>38</v>
      </c>
      <c r="Q134" s="3" t="s">
        <v>39</v>
      </c>
      <c r="R134" s="3" t="s">
        <v>40</v>
      </c>
      <c r="S134" s="3" t="s">
        <v>41</v>
      </c>
      <c r="T134" s="3" t="s">
        <v>42</v>
      </c>
      <c r="U134" s="3" t="s">
        <v>811</v>
      </c>
      <c r="V134" s="3" t="s">
        <v>812</v>
      </c>
      <c r="W134" s="3" t="s">
        <v>847</v>
      </c>
      <c r="X134" s="3" t="s">
        <v>46</v>
      </c>
      <c r="Y134" s="3">
        <f t="shared" si="0"/>
        <v>20.961111111111112</v>
      </c>
      <c r="Z134" s="3">
        <f t="shared" si="1"/>
        <v>1.8436111111111124</v>
      </c>
    </row>
    <row r="135" spans="1:26" ht="14.25" customHeight="1" x14ac:dyDescent="0.25">
      <c r="A135" s="3" t="s">
        <v>805</v>
      </c>
      <c r="B135" s="3" t="s">
        <v>27</v>
      </c>
      <c r="C135" s="3" t="s">
        <v>867</v>
      </c>
      <c r="D135" s="3">
        <v>1681.6188</v>
      </c>
      <c r="E135" s="15">
        <v>3</v>
      </c>
      <c r="F135" s="3" t="s">
        <v>29</v>
      </c>
      <c r="G135" s="3" t="s">
        <v>30</v>
      </c>
      <c r="H135" s="3">
        <v>1659.6105</v>
      </c>
      <c r="I135" s="3" t="s">
        <v>868</v>
      </c>
      <c r="J135" s="3" t="s">
        <v>506</v>
      </c>
      <c r="K135" s="3" t="s">
        <v>869</v>
      </c>
      <c r="L135" s="3" t="s">
        <v>870</v>
      </c>
      <c r="M135" s="3" t="s">
        <v>514</v>
      </c>
      <c r="N135" s="3" t="s">
        <v>871</v>
      </c>
      <c r="O135" s="3" t="s">
        <v>810</v>
      </c>
      <c r="P135" s="3" t="s">
        <v>38</v>
      </c>
      <c r="Q135" s="3" t="s">
        <v>39</v>
      </c>
      <c r="R135" s="3" t="s">
        <v>40</v>
      </c>
      <c r="S135" s="3" t="s">
        <v>41</v>
      </c>
      <c r="T135" s="3" t="s">
        <v>42</v>
      </c>
      <c r="U135" s="3" t="s">
        <v>811</v>
      </c>
      <c r="V135" s="3" t="s">
        <v>812</v>
      </c>
      <c r="W135" s="3" t="s">
        <v>847</v>
      </c>
      <c r="X135" s="3" t="s">
        <v>46</v>
      </c>
      <c r="Y135" s="3">
        <f t="shared" si="0"/>
        <v>20.965277777777779</v>
      </c>
      <c r="Z135" s="3">
        <f t="shared" si="1"/>
        <v>1.8477777777777789</v>
      </c>
    </row>
    <row r="136" spans="1:26" ht="14.25" customHeight="1" x14ac:dyDescent="0.25">
      <c r="A136" s="3" t="s">
        <v>805</v>
      </c>
      <c r="B136" s="3" t="s">
        <v>27</v>
      </c>
      <c r="C136" s="3" t="s">
        <v>872</v>
      </c>
      <c r="D136" s="3">
        <v>1681.6257000000001</v>
      </c>
      <c r="E136" s="15">
        <v>3</v>
      </c>
      <c r="F136" s="3" t="s">
        <v>164</v>
      </c>
      <c r="G136" s="3" t="s">
        <v>165</v>
      </c>
      <c r="H136" s="3">
        <v>1659.6179</v>
      </c>
      <c r="I136" s="3" t="s">
        <v>873</v>
      </c>
      <c r="J136" s="3" t="s">
        <v>874</v>
      </c>
      <c r="K136" s="3" t="s">
        <v>875</v>
      </c>
      <c r="L136" s="3" t="s">
        <v>870</v>
      </c>
      <c r="M136" s="3" t="s">
        <v>161</v>
      </c>
      <c r="N136" s="3" t="s">
        <v>876</v>
      </c>
      <c r="O136" s="3" t="s">
        <v>810</v>
      </c>
      <c r="P136" s="3" t="s">
        <v>38</v>
      </c>
      <c r="Q136" s="3" t="s">
        <v>39</v>
      </c>
      <c r="R136" s="3" t="s">
        <v>40</v>
      </c>
      <c r="S136" s="3" t="s">
        <v>41</v>
      </c>
      <c r="T136" s="3" t="s">
        <v>42</v>
      </c>
      <c r="U136" s="3" t="s">
        <v>811</v>
      </c>
      <c r="V136" s="3" t="s">
        <v>812</v>
      </c>
      <c r="W136" s="3" t="s">
        <v>847</v>
      </c>
      <c r="X136" s="3" t="s">
        <v>46</v>
      </c>
      <c r="Y136" s="3">
        <f t="shared" si="0"/>
        <v>20.969444444444441</v>
      </c>
      <c r="Z136" s="3">
        <f t="shared" si="1"/>
        <v>1.8519444444444417</v>
      </c>
    </row>
    <row r="137" spans="1:26" ht="14.25" customHeight="1" x14ac:dyDescent="0.25">
      <c r="A137" s="3" t="s">
        <v>805</v>
      </c>
      <c r="B137" s="3" t="s">
        <v>27</v>
      </c>
      <c r="C137" s="3" t="s">
        <v>877</v>
      </c>
      <c r="D137" s="3">
        <v>1681.6206999999999</v>
      </c>
      <c r="E137" s="15">
        <v>3</v>
      </c>
      <c r="F137" s="3" t="s">
        <v>227</v>
      </c>
      <c r="G137" s="3" t="s">
        <v>118</v>
      </c>
      <c r="H137" s="3">
        <v>1659.6138000000001</v>
      </c>
      <c r="I137" s="3" t="s">
        <v>878</v>
      </c>
      <c r="J137" s="3" t="s">
        <v>594</v>
      </c>
      <c r="K137" s="3" t="s">
        <v>879</v>
      </c>
      <c r="L137" s="3" t="s">
        <v>880</v>
      </c>
      <c r="M137" s="3" t="s">
        <v>170</v>
      </c>
      <c r="N137" s="3" t="s">
        <v>881</v>
      </c>
      <c r="O137" s="3" t="s">
        <v>810</v>
      </c>
      <c r="P137" s="3" t="s">
        <v>38</v>
      </c>
      <c r="Q137" s="3" t="s">
        <v>39</v>
      </c>
      <c r="R137" s="3" t="s">
        <v>40</v>
      </c>
      <c r="S137" s="3" t="s">
        <v>41</v>
      </c>
      <c r="T137" s="3" t="s">
        <v>42</v>
      </c>
      <c r="U137" s="3" t="s">
        <v>811</v>
      </c>
      <c r="V137" s="3" t="s">
        <v>812</v>
      </c>
      <c r="W137" s="3" t="s">
        <v>847</v>
      </c>
      <c r="X137" s="3" t="s">
        <v>46</v>
      </c>
      <c r="Y137" s="3">
        <f t="shared" si="0"/>
        <v>20.973611111111108</v>
      </c>
      <c r="Z137" s="3">
        <f t="shared" si="1"/>
        <v>1.8561111111111082</v>
      </c>
    </row>
    <row r="138" spans="1:26" ht="14.25" customHeight="1" x14ac:dyDescent="0.25">
      <c r="A138" s="3" t="s">
        <v>805</v>
      </c>
      <c r="B138" s="3" t="s">
        <v>27</v>
      </c>
      <c r="C138" s="3" t="s">
        <v>882</v>
      </c>
      <c r="D138" s="3">
        <v>1681.6162999999999</v>
      </c>
      <c r="E138" s="15">
        <v>3</v>
      </c>
      <c r="F138" s="3" t="s">
        <v>792</v>
      </c>
      <c r="G138" s="3" t="s">
        <v>257</v>
      </c>
      <c r="H138" s="3">
        <v>1659.6108999999999</v>
      </c>
      <c r="I138" s="3" t="s">
        <v>873</v>
      </c>
      <c r="J138" s="3" t="s">
        <v>506</v>
      </c>
      <c r="K138" s="3" t="s">
        <v>883</v>
      </c>
      <c r="L138" s="3" t="s">
        <v>884</v>
      </c>
      <c r="M138" s="3" t="s">
        <v>514</v>
      </c>
      <c r="N138" s="3" t="s">
        <v>430</v>
      </c>
      <c r="O138" s="3" t="s">
        <v>810</v>
      </c>
      <c r="P138" s="3" t="s">
        <v>38</v>
      </c>
      <c r="Q138" s="3" t="s">
        <v>39</v>
      </c>
      <c r="R138" s="3" t="s">
        <v>40</v>
      </c>
      <c r="S138" s="3" t="s">
        <v>41</v>
      </c>
      <c r="T138" s="3" t="s">
        <v>42</v>
      </c>
      <c r="U138" s="3" t="s">
        <v>811</v>
      </c>
      <c r="V138" s="3" t="s">
        <v>812</v>
      </c>
      <c r="W138" s="3" t="s">
        <v>847</v>
      </c>
      <c r="X138" s="3" t="s">
        <v>46</v>
      </c>
      <c r="Y138" s="3">
        <f t="shared" si="0"/>
        <v>20.977777777777778</v>
      </c>
      <c r="Z138" s="3">
        <f t="shared" si="1"/>
        <v>1.8602777777777781</v>
      </c>
    </row>
    <row r="139" spans="1:26" ht="14.25" customHeight="1" x14ac:dyDescent="0.25">
      <c r="A139" s="3" t="s">
        <v>805</v>
      </c>
      <c r="B139" s="3" t="s">
        <v>27</v>
      </c>
      <c r="C139" s="3" t="s">
        <v>885</v>
      </c>
      <c r="D139" s="3">
        <v>1681.6162999999999</v>
      </c>
      <c r="E139" s="15">
        <v>3</v>
      </c>
      <c r="F139" s="3" t="s">
        <v>886</v>
      </c>
      <c r="G139" s="3" t="s">
        <v>165</v>
      </c>
      <c r="H139" s="3">
        <v>1659.6103000000001</v>
      </c>
      <c r="I139" s="3" t="s">
        <v>887</v>
      </c>
      <c r="J139" s="3" t="s">
        <v>141</v>
      </c>
      <c r="K139" s="3" t="s">
        <v>176</v>
      </c>
      <c r="L139" s="3" t="s">
        <v>888</v>
      </c>
      <c r="M139" s="3" t="s">
        <v>178</v>
      </c>
      <c r="N139" s="3" t="s">
        <v>425</v>
      </c>
      <c r="O139" s="3" t="s">
        <v>810</v>
      </c>
      <c r="P139" s="3" t="s">
        <v>38</v>
      </c>
      <c r="Q139" s="3" t="s">
        <v>39</v>
      </c>
      <c r="R139" s="3" t="s">
        <v>40</v>
      </c>
      <c r="S139" s="3" t="s">
        <v>41</v>
      </c>
      <c r="T139" s="3" t="s">
        <v>42</v>
      </c>
      <c r="U139" s="3" t="s">
        <v>811</v>
      </c>
      <c r="V139" s="3" t="s">
        <v>812</v>
      </c>
      <c r="W139" s="3" t="s">
        <v>847</v>
      </c>
      <c r="X139" s="3" t="s">
        <v>46</v>
      </c>
      <c r="Y139" s="3">
        <f t="shared" si="0"/>
        <v>20.981944444444444</v>
      </c>
      <c r="Z139" s="3">
        <f t="shared" si="1"/>
        <v>1.8644444444444446</v>
      </c>
    </row>
    <row r="140" spans="1:26" ht="14.25" customHeight="1" x14ac:dyDescent="0.25">
      <c r="A140" s="3" t="s">
        <v>805</v>
      </c>
      <c r="B140" s="3" t="s">
        <v>27</v>
      </c>
      <c r="C140" s="3" t="s">
        <v>889</v>
      </c>
      <c r="D140" s="3">
        <v>1681.6143999999999</v>
      </c>
      <c r="E140" s="15">
        <v>3</v>
      </c>
      <c r="F140" s="3" t="s">
        <v>823</v>
      </c>
      <c r="G140" s="3" t="s">
        <v>269</v>
      </c>
      <c r="H140" s="3">
        <v>1659.6087</v>
      </c>
      <c r="I140" s="3" t="s">
        <v>564</v>
      </c>
      <c r="J140" s="3" t="s">
        <v>86</v>
      </c>
      <c r="K140" s="3" t="s">
        <v>442</v>
      </c>
      <c r="L140" s="3" t="s">
        <v>888</v>
      </c>
      <c r="M140" s="3" t="s">
        <v>187</v>
      </c>
      <c r="N140" s="3" t="s">
        <v>444</v>
      </c>
      <c r="O140" s="3" t="s">
        <v>890</v>
      </c>
      <c r="P140" s="3" t="s">
        <v>38</v>
      </c>
      <c r="Q140" s="3" t="s">
        <v>39</v>
      </c>
      <c r="R140" s="3" t="s">
        <v>40</v>
      </c>
      <c r="S140" s="3" t="s">
        <v>41</v>
      </c>
      <c r="T140" s="3" t="s">
        <v>42</v>
      </c>
      <c r="U140" s="3" t="s">
        <v>811</v>
      </c>
      <c r="V140" s="3" t="s">
        <v>812</v>
      </c>
      <c r="W140" s="3" t="s">
        <v>847</v>
      </c>
      <c r="X140" s="3" t="s">
        <v>46</v>
      </c>
      <c r="Y140" s="3">
        <f t="shared" si="0"/>
        <v>20.986111111111111</v>
      </c>
      <c r="Z140" s="3">
        <f t="shared" si="1"/>
        <v>1.868611111111111</v>
      </c>
    </row>
    <row r="141" spans="1:26" ht="14.25" customHeight="1" x14ac:dyDescent="0.25">
      <c r="A141" s="3" t="s">
        <v>805</v>
      </c>
      <c r="B141" s="3" t="s">
        <v>27</v>
      </c>
      <c r="C141" s="3" t="s">
        <v>891</v>
      </c>
      <c r="D141" s="3">
        <v>1681.6157000000001</v>
      </c>
      <c r="E141" s="15">
        <v>3</v>
      </c>
      <c r="F141" s="3" t="s">
        <v>125</v>
      </c>
      <c r="G141" s="3" t="s">
        <v>76</v>
      </c>
      <c r="H141" s="3">
        <v>1659.6107</v>
      </c>
      <c r="I141" s="3" t="s">
        <v>892</v>
      </c>
      <c r="J141" s="3" t="s">
        <v>394</v>
      </c>
      <c r="K141" s="3" t="s">
        <v>893</v>
      </c>
      <c r="L141" s="3" t="s">
        <v>894</v>
      </c>
      <c r="M141" s="3" t="s">
        <v>187</v>
      </c>
      <c r="N141" s="3" t="s">
        <v>895</v>
      </c>
      <c r="O141" s="3" t="s">
        <v>890</v>
      </c>
      <c r="P141" s="3" t="s">
        <v>38</v>
      </c>
      <c r="Q141" s="3" t="s">
        <v>39</v>
      </c>
      <c r="R141" s="3" t="s">
        <v>40</v>
      </c>
      <c r="S141" s="3" t="s">
        <v>41</v>
      </c>
      <c r="T141" s="3" t="s">
        <v>42</v>
      </c>
      <c r="U141" s="3" t="s">
        <v>811</v>
      </c>
      <c r="V141" s="3" t="s">
        <v>812</v>
      </c>
      <c r="W141" s="3" t="s">
        <v>847</v>
      </c>
      <c r="X141" s="3" t="s">
        <v>46</v>
      </c>
      <c r="Y141" s="3">
        <f t="shared" si="0"/>
        <v>20.990277777777777</v>
      </c>
      <c r="Z141" s="3">
        <f t="shared" si="1"/>
        <v>1.8727777777777774</v>
      </c>
    </row>
    <row r="142" spans="1:26" ht="14.25" customHeight="1" x14ac:dyDescent="0.25">
      <c r="A142" s="3" t="s">
        <v>805</v>
      </c>
      <c r="B142" s="3" t="s">
        <v>27</v>
      </c>
      <c r="C142" s="3" t="s">
        <v>896</v>
      </c>
      <c r="D142" s="3">
        <v>1681.6149</v>
      </c>
      <c r="E142" s="15">
        <v>3</v>
      </c>
      <c r="F142" s="3" t="s">
        <v>823</v>
      </c>
      <c r="G142" s="3" t="s">
        <v>269</v>
      </c>
      <c r="H142" s="3">
        <v>1659.6111000000001</v>
      </c>
      <c r="I142" s="3" t="s">
        <v>887</v>
      </c>
      <c r="J142" s="3" t="s">
        <v>59</v>
      </c>
      <c r="K142" s="3" t="s">
        <v>897</v>
      </c>
      <c r="L142" s="3" t="s">
        <v>898</v>
      </c>
      <c r="M142" s="3" t="s">
        <v>899</v>
      </c>
      <c r="N142" s="3" t="s">
        <v>742</v>
      </c>
      <c r="O142" s="3" t="s">
        <v>890</v>
      </c>
      <c r="P142" s="3" t="s">
        <v>38</v>
      </c>
      <c r="Q142" s="3" t="s">
        <v>39</v>
      </c>
      <c r="R142" s="3" t="s">
        <v>40</v>
      </c>
      <c r="S142" s="3" t="s">
        <v>41</v>
      </c>
      <c r="T142" s="3" t="s">
        <v>42</v>
      </c>
      <c r="U142" s="3" t="s">
        <v>811</v>
      </c>
      <c r="V142" s="3" t="s">
        <v>812</v>
      </c>
      <c r="W142" s="3" t="s">
        <v>900</v>
      </c>
      <c r="X142" s="3" t="s">
        <v>46</v>
      </c>
      <c r="Y142" s="3">
        <f t="shared" si="0"/>
        <v>20.994444444444447</v>
      </c>
      <c r="Z142" s="3">
        <f t="shared" si="1"/>
        <v>1.8769444444444474</v>
      </c>
    </row>
    <row r="143" spans="1:26" ht="14.25" customHeight="1" x14ac:dyDescent="0.25">
      <c r="A143" s="3" t="s">
        <v>805</v>
      </c>
      <c r="B143" s="3" t="s">
        <v>27</v>
      </c>
      <c r="C143" s="3" t="s">
        <v>901</v>
      </c>
      <c r="D143" s="3">
        <v>1681.6138000000001</v>
      </c>
      <c r="E143" s="15">
        <v>3</v>
      </c>
      <c r="F143" s="3" t="s">
        <v>670</v>
      </c>
      <c r="G143" s="3" t="s">
        <v>213</v>
      </c>
      <c r="H143" s="3">
        <v>1659.61</v>
      </c>
      <c r="I143" s="3" t="s">
        <v>902</v>
      </c>
      <c r="J143" s="3" t="s">
        <v>31</v>
      </c>
      <c r="K143" s="3" t="s">
        <v>903</v>
      </c>
      <c r="L143" s="3" t="s">
        <v>898</v>
      </c>
      <c r="M143" s="3" t="s">
        <v>235</v>
      </c>
      <c r="N143" s="3" t="s">
        <v>904</v>
      </c>
      <c r="O143" s="3" t="s">
        <v>890</v>
      </c>
      <c r="P143" s="3" t="s">
        <v>38</v>
      </c>
      <c r="Q143" s="3" t="s">
        <v>39</v>
      </c>
      <c r="R143" s="3" t="s">
        <v>40</v>
      </c>
      <c r="S143" s="3" t="s">
        <v>41</v>
      </c>
      <c r="T143" s="3" t="s">
        <v>42</v>
      </c>
      <c r="U143" s="3" t="s">
        <v>811</v>
      </c>
      <c r="V143" s="3" t="s">
        <v>812</v>
      </c>
      <c r="W143" s="3" t="s">
        <v>900</v>
      </c>
      <c r="X143" s="3" t="s">
        <v>46</v>
      </c>
      <c r="Y143" s="3">
        <f t="shared" si="0"/>
        <v>20.998611111111114</v>
      </c>
      <c r="Z143" s="3">
        <f t="shared" si="1"/>
        <v>1.8811111111111138</v>
      </c>
    </row>
    <row r="144" spans="1:26" ht="14.25" customHeight="1" x14ac:dyDescent="0.25">
      <c r="A144" s="3" t="s">
        <v>805</v>
      </c>
      <c r="B144" s="3" t="s">
        <v>27</v>
      </c>
      <c r="C144" s="3" t="s">
        <v>905</v>
      </c>
      <c r="D144" s="3">
        <v>1681.6129000000001</v>
      </c>
      <c r="E144" s="15">
        <v>3</v>
      </c>
      <c r="F144" s="3" t="s">
        <v>833</v>
      </c>
      <c r="G144" s="3" t="s">
        <v>157</v>
      </c>
      <c r="H144" s="3">
        <v>1659.6095</v>
      </c>
      <c r="I144" s="3" t="s">
        <v>906</v>
      </c>
      <c r="J144" s="3" t="s">
        <v>32</v>
      </c>
      <c r="K144" s="3" t="s">
        <v>907</v>
      </c>
      <c r="L144" s="3" t="s">
        <v>908</v>
      </c>
      <c r="M144" s="3" t="s">
        <v>187</v>
      </c>
      <c r="N144" s="3" t="s">
        <v>909</v>
      </c>
      <c r="O144" s="3" t="s">
        <v>890</v>
      </c>
      <c r="P144" s="3" t="s">
        <v>38</v>
      </c>
      <c r="Q144" s="3" t="s">
        <v>39</v>
      </c>
      <c r="R144" s="3" t="s">
        <v>40</v>
      </c>
      <c r="S144" s="3" t="s">
        <v>41</v>
      </c>
      <c r="T144" s="3" t="s">
        <v>42</v>
      </c>
      <c r="U144" s="3" t="s">
        <v>811</v>
      </c>
      <c r="V144" s="3" t="s">
        <v>812</v>
      </c>
      <c r="W144" s="3" t="s">
        <v>900</v>
      </c>
      <c r="X144" s="3" t="s">
        <v>46</v>
      </c>
      <c r="Y144" s="3">
        <f t="shared" si="0"/>
        <v>21.002777777777776</v>
      </c>
      <c r="Z144" s="3">
        <f t="shared" si="1"/>
        <v>1.8852777777777767</v>
      </c>
    </row>
    <row r="145" spans="1:26" ht="14.25" customHeight="1" x14ac:dyDescent="0.25">
      <c r="A145" s="3" t="s">
        <v>805</v>
      </c>
      <c r="B145" s="3" t="s">
        <v>27</v>
      </c>
      <c r="C145" s="3" t="s">
        <v>910</v>
      </c>
      <c r="D145" s="3">
        <v>1681.6105</v>
      </c>
      <c r="E145" s="15">
        <v>3</v>
      </c>
      <c r="F145" s="3" t="s">
        <v>376</v>
      </c>
      <c r="G145" s="3" t="s">
        <v>85</v>
      </c>
      <c r="H145" s="3">
        <v>1659.6079999999999</v>
      </c>
      <c r="I145" s="3" t="s">
        <v>244</v>
      </c>
      <c r="J145" s="3" t="s">
        <v>59</v>
      </c>
      <c r="K145" s="3" t="s">
        <v>911</v>
      </c>
      <c r="L145" s="3" t="s">
        <v>912</v>
      </c>
      <c r="M145" s="3" t="s">
        <v>235</v>
      </c>
      <c r="N145" s="3" t="s">
        <v>913</v>
      </c>
      <c r="O145" s="3" t="s">
        <v>890</v>
      </c>
      <c r="P145" s="3" t="s">
        <v>38</v>
      </c>
      <c r="Q145" s="3" t="s">
        <v>39</v>
      </c>
      <c r="R145" s="3" t="s">
        <v>40</v>
      </c>
      <c r="S145" s="3" t="s">
        <v>41</v>
      </c>
      <c r="T145" s="3" t="s">
        <v>42</v>
      </c>
      <c r="U145" s="3" t="s">
        <v>811</v>
      </c>
      <c r="V145" s="3" t="s">
        <v>812</v>
      </c>
      <c r="W145" s="3" t="s">
        <v>900</v>
      </c>
      <c r="X145" s="3" t="s">
        <v>46</v>
      </c>
      <c r="Y145" s="3">
        <f t="shared" si="0"/>
        <v>21.006944444444443</v>
      </c>
      <c r="Z145" s="3">
        <f t="shared" si="1"/>
        <v>1.8894444444444431</v>
      </c>
    </row>
    <row r="146" spans="1:26" ht="14.25" customHeight="1" x14ac:dyDescent="0.25">
      <c r="A146" s="3" t="s">
        <v>805</v>
      </c>
      <c r="B146" s="3" t="s">
        <v>27</v>
      </c>
      <c r="C146" s="3" t="s">
        <v>914</v>
      </c>
      <c r="D146" s="3">
        <v>1681.6108999999999</v>
      </c>
      <c r="E146" s="15">
        <v>3</v>
      </c>
      <c r="F146" s="3" t="s">
        <v>416</v>
      </c>
      <c r="G146" s="3" t="s">
        <v>49</v>
      </c>
      <c r="H146" s="3">
        <v>1659.6086</v>
      </c>
      <c r="I146" s="3" t="s">
        <v>915</v>
      </c>
      <c r="J146" s="3" t="s">
        <v>916</v>
      </c>
      <c r="K146" s="3" t="s">
        <v>917</v>
      </c>
      <c r="L146" s="3" t="s">
        <v>918</v>
      </c>
      <c r="M146" s="3" t="s">
        <v>433</v>
      </c>
      <c r="N146" s="3" t="s">
        <v>771</v>
      </c>
      <c r="O146" s="3" t="s">
        <v>890</v>
      </c>
      <c r="P146" s="3" t="s">
        <v>38</v>
      </c>
      <c r="Q146" s="3" t="s">
        <v>39</v>
      </c>
      <c r="R146" s="3" t="s">
        <v>40</v>
      </c>
      <c r="S146" s="3" t="s">
        <v>41</v>
      </c>
      <c r="T146" s="3" t="s">
        <v>42</v>
      </c>
      <c r="U146" s="3" t="s">
        <v>811</v>
      </c>
      <c r="V146" s="3" t="s">
        <v>812</v>
      </c>
      <c r="W146" s="3" t="s">
        <v>900</v>
      </c>
      <c r="X146" s="3" t="s">
        <v>46</v>
      </c>
      <c r="Y146" s="3">
        <f t="shared" si="0"/>
        <v>21.011111111111113</v>
      </c>
      <c r="Z146" s="3">
        <f t="shared" si="1"/>
        <v>1.8936111111111131</v>
      </c>
    </row>
    <row r="147" spans="1:26" ht="14.25" customHeight="1" x14ac:dyDescent="0.25">
      <c r="A147" s="3" t="s">
        <v>805</v>
      </c>
      <c r="B147" s="3" t="s">
        <v>27</v>
      </c>
      <c r="C147" s="3" t="s">
        <v>919</v>
      </c>
      <c r="D147" s="3">
        <v>1681.6152</v>
      </c>
      <c r="E147" s="15">
        <v>3</v>
      </c>
      <c r="F147" s="3" t="s">
        <v>301</v>
      </c>
      <c r="G147" s="3" t="s">
        <v>276</v>
      </c>
      <c r="H147" s="3">
        <v>1659.6134</v>
      </c>
      <c r="I147" s="3" t="s">
        <v>920</v>
      </c>
      <c r="J147" s="3" t="s">
        <v>401</v>
      </c>
      <c r="K147" s="3" t="s">
        <v>800</v>
      </c>
      <c r="L147" s="3" t="s">
        <v>918</v>
      </c>
      <c r="M147" s="3" t="s">
        <v>257</v>
      </c>
      <c r="N147" s="3" t="s">
        <v>921</v>
      </c>
      <c r="O147" s="3" t="s">
        <v>890</v>
      </c>
      <c r="P147" s="3" t="s">
        <v>38</v>
      </c>
      <c r="Q147" s="3" t="s">
        <v>39</v>
      </c>
      <c r="R147" s="3" t="s">
        <v>40</v>
      </c>
      <c r="S147" s="3" t="s">
        <v>41</v>
      </c>
      <c r="T147" s="3" t="s">
        <v>42</v>
      </c>
      <c r="U147" s="3" t="s">
        <v>811</v>
      </c>
      <c r="V147" s="3" t="s">
        <v>812</v>
      </c>
      <c r="W147" s="3" t="s">
        <v>900</v>
      </c>
      <c r="X147" s="3" t="s">
        <v>46</v>
      </c>
      <c r="Y147" s="3">
        <f t="shared" si="0"/>
        <v>21.015277777777779</v>
      </c>
      <c r="Z147" s="3">
        <f t="shared" si="1"/>
        <v>1.8977777777777796</v>
      </c>
    </row>
    <row r="148" spans="1:26" ht="14.25" customHeight="1" x14ac:dyDescent="0.25">
      <c r="A148" s="3" t="s">
        <v>805</v>
      </c>
      <c r="B148" s="3" t="s">
        <v>27</v>
      </c>
      <c r="C148" s="3" t="s">
        <v>922</v>
      </c>
      <c r="D148" s="3">
        <v>1681.6126999999999</v>
      </c>
      <c r="E148" s="15">
        <v>3</v>
      </c>
      <c r="F148" s="3" t="s">
        <v>923</v>
      </c>
      <c r="G148" s="3" t="s">
        <v>30</v>
      </c>
      <c r="H148" s="3">
        <v>1659.6117999999999</v>
      </c>
      <c r="I148" s="3" t="s">
        <v>259</v>
      </c>
      <c r="J148" s="3" t="s">
        <v>141</v>
      </c>
      <c r="K148" s="3" t="s">
        <v>924</v>
      </c>
      <c r="L148" s="3" t="s">
        <v>925</v>
      </c>
      <c r="M148" s="3" t="s">
        <v>899</v>
      </c>
      <c r="N148" s="3" t="s">
        <v>232</v>
      </c>
      <c r="O148" s="3" t="s">
        <v>890</v>
      </c>
      <c r="P148" s="3" t="s">
        <v>38</v>
      </c>
      <c r="Q148" s="3" t="s">
        <v>39</v>
      </c>
      <c r="R148" s="3" t="s">
        <v>40</v>
      </c>
      <c r="S148" s="3" t="s">
        <v>41</v>
      </c>
      <c r="T148" s="3" t="s">
        <v>42</v>
      </c>
      <c r="U148" s="3" t="s">
        <v>811</v>
      </c>
      <c r="V148" s="3" t="s">
        <v>812</v>
      </c>
      <c r="W148" s="3" t="s">
        <v>926</v>
      </c>
      <c r="X148" s="3" t="s">
        <v>46</v>
      </c>
      <c r="Y148" s="3">
        <f t="shared" si="0"/>
        <v>21.019444444444442</v>
      </c>
      <c r="Z148" s="3">
        <f t="shared" si="1"/>
        <v>1.9019444444444424</v>
      </c>
    </row>
    <row r="149" spans="1:26" ht="14.25" customHeight="1" x14ac:dyDescent="0.25">
      <c r="A149" s="3" t="s">
        <v>805</v>
      </c>
      <c r="B149" s="3" t="s">
        <v>27</v>
      </c>
      <c r="C149" s="3" t="s">
        <v>927</v>
      </c>
      <c r="D149" s="3">
        <v>1681.6107999999999</v>
      </c>
      <c r="E149" s="15">
        <v>3</v>
      </c>
      <c r="F149" s="3" t="s">
        <v>928</v>
      </c>
      <c r="G149" s="3" t="s">
        <v>929</v>
      </c>
      <c r="H149" s="3">
        <v>1659.6090999999999</v>
      </c>
      <c r="I149" s="3" t="s">
        <v>930</v>
      </c>
      <c r="J149" s="3" t="s">
        <v>485</v>
      </c>
      <c r="K149" s="3" t="s">
        <v>931</v>
      </c>
      <c r="L149" s="3" t="s">
        <v>932</v>
      </c>
      <c r="M149" s="3" t="s">
        <v>85</v>
      </c>
      <c r="N149" s="3" t="s">
        <v>232</v>
      </c>
      <c r="O149" s="3" t="s">
        <v>890</v>
      </c>
      <c r="P149" s="3" t="s">
        <v>38</v>
      </c>
      <c r="Q149" s="3" t="s">
        <v>39</v>
      </c>
      <c r="R149" s="3" t="s">
        <v>40</v>
      </c>
      <c r="S149" s="3" t="s">
        <v>41</v>
      </c>
      <c r="T149" s="3" t="s">
        <v>42</v>
      </c>
      <c r="U149" s="3" t="s">
        <v>811</v>
      </c>
      <c r="V149" s="3" t="s">
        <v>812</v>
      </c>
      <c r="W149" s="3" t="s">
        <v>926</v>
      </c>
      <c r="X149" s="3" t="s">
        <v>46</v>
      </c>
      <c r="Y149" s="3">
        <f t="shared" si="0"/>
        <v>21.023611111111109</v>
      </c>
      <c r="Z149" s="3">
        <f t="shared" si="1"/>
        <v>1.9061111111111089</v>
      </c>
    </row>
    <row r="150" spans="1:26" ht="14.25" customHeight="1" x14ac:dyDescent="0.25">
      <c r="A150" s="3" t="s">
        <v>805</v>
      </c>
      <c r="B150" s="3" t="s">
        <v>27</v>
      </c>
      <c r="C150" s="3" t="s">
        <v>933</v>
      </c>
      <c r="D150" s="3">
        <v>1681.6089999999999</v>
      </c>
      <c r="E150" s="15">
        <v>3</v>
      </c>
      <c r="F150" s="3" t="s">
        <v>738</v>
      </c>
      <c r="G150" s="3" t="s">
        <v>489</v>
      </c>
      <c r="H150" s="3">
        <v>1659.6080999999999</v>
      </c>
      <c r="I150" s="3" t="s">
        <v>934</v>
      </c>
      <c r="J150" s="3" t="s">
        <v>50</v>
      </c>
      <c r="K150" s="3" t="s">
        <v>935</v>
      </c>
      <c r="L150" s="3" t="s">
        <v>932</v>
      </c>
      <c r="M150" s="3" t="s">
        <v>118</v>
      </c>
      <c r="N150" s="3" t="s">
        <v>936</v>
      </c>
      <c r="O150" s="3" t="s">
        <v>890</v>
      </c>
      <c r="P150" s="3" t="s">
        <v>38</v>
      </c>
      <c r="Q150" s="3" t="s">
        <v>39</v>
      </c>
      <c r="R150" s="3" t="s">
        <v>40</v>
      </c>
      <c r="S150" s="3" t="s">
        <v>41</v>
      </c>
      <c r="T150" s="3" t="s">
        <v>42</v>
      </c>
      <c r="U150" s="3" t="s">
        <v>811</v>
      </c>
      <c r="V150" s="3" t="s">
        <v>812</v>
      </c>
      <c r="W150" s="3" t="s">
        <v>926</v>
      </c>
      <c r="X150" s="3" t="s">
        <v>46</v>
      </c>
      <c r="Y150" s="3">
        <f t="shared" si="0"/>
        <v>21.027777777777779</v>
      </c>
      <c r="Z150" s="3">
        <f t="shared" si="1"/>
        <v>1.9102777777777789</v>
      </c>
    </row>
    <row r="151" spans="1:26" ht="14.25" customHeight="1" x14ac:dyDescent="0.25">
      <c r="A151" s="3" t="s">
        <v>805</v>
      </c>
      <c r="B151" s="3" t="s">
        <v>27</v>
      </c>
      <c r="C151" s="3" t="s">
        <v>937</v>
      </c>
      <c r="D151" s="3">
        <v>1681.6068</v>
      </c>
      <c r="E151" s="15">
        <v>3</v>
      </c>
      <c r="F151" s="3" t="s">
        <v>103</v>
      </c>
      <c r="G151" s="3" t="s">
        <v>489</v>
      </c>
      <c r="H151" s="3">
        <v>1659.6063999999999</v>
      </c>
      <c r="I151" s="3" t="s">
        <v>938</v>
      </c>
      <c r="J151" s="3" t="s">
        <v>70</v>
      </c>
      <c r="K151" s="3" t="s">
        <v>939</v>
      </c>
      <c r="L151" s="3" t="s">
        <v>940</v>
      </c>
      <c r="M151" s="3" t="s">
        <v>76</v>
      </c>
      <c r="N151" s="3" t="s">
        <v>253</v>
      </c>
      <c r="O151" s="3" t="s">
        <v>890</v>
      </c>
      <c r="P151" s="3" t="s">
        <v>38</v>
      </c>
      <c r="Q151" s="3" t="s">
        <v>39</v>
      </c>
      <c r="R151" s="3" t="s">
        <v>40</v>
      </c>
      <c r="S151" s="3" t="s">
        <v>41</v>
      </c>
      <c r="T151" s="3" t="s">
        <v>42</v>
      </c>
      <c r="U151" s="3" t="s">
        <v>811</v>
      </c>
      <c r="V151" s="3" t="s">
        <v>812</v>
      </c>
      <c r="W151" s="3" t="s">
        <v>926</v>
      </c>
      <c r="X151" s="3" t="s">
        <v>46</v>
      </c>
      <c r="Y151" s="3">
        <f t="shared" si="0"/>
        <v>21.031944444444445</v>
      </c>
      <c r="Z151" s="3">
        <f t="shared" si="1"/>
        <v>1.9144444444444453</v>
      </c>
    </row>
    <row r="152" spans="1:26" ht="14.25" customHeight="1" x14ac:dyDescent="0.25">
      <c r="A152" s="3" t="s">
        <v>805</v>
      </c>
      <c r="B152" s="3" t="s">
        <v>27</v>
      </c>
      <c r="C152" s="3" t="s">
        <v>941</v>
      </c>
      <c r="D152" s="3">
        <v>1681.6069</v>
      </c>
      <c r="E152" s="15">
        <v>3</v>
      </c>
      <c r="F152" s="3" t="s">
        <v>125</v>
      </c>
      <c r="G152" s="3" t="s">
        <v>76</v>
      </c>
      <c r="H152" s="3">
        <v>1659.607</v>
      </c>
      <c r="I152" s="3" t="s">
        <v>942</v>
      </c>
      <c r="J152" s="3" t="s">
        <v>943</v>
      </c>
      <c r="K152" s="3" t="s">
        <v>939</v>
      </c>
      <c r="L152" s="3" t="s">
        <v>944</v>
      </c>
      <c r="M152" s="3" t="s">
        <v>165</v>
      </c>
      <c r="N152" s="3" t="s">
        <v>945</v>
      </c>
      <c r="O152" s="3" t="s">
        <v>890</v>
      </c>
      <c r="P152" s="3" t="s">
        <v>38</v>
      </c>
      <c r="Q152" s="3" t="s">
        <v>39</v>
      </c>
      <c r="R152" s="3" t="s">
        <v>40</v>
      </c>
      <c r="S152" s="3" t="s">
        <v>41</v>
      </c>
      <c r="T152" s="3" t="s">
        <v>42</v>
      </c>
      <c r="U152" s="3" t="s">
        <v>811</v>
      </c>
      <c r="V152" s="3" t="s">
        <v>812</v>
      </c>
      <c r="W152" s="3" t="s">
        <v>926</v>
      </c>
      <c r="X152" s="3" t="s">
        <v>46</v>
      </c>
      <c r="Y152" s="3">
        <f t="shared" si="0"/>
        <v>21.036111111111111</v>
      </c>
      <c r="Z152" s="3">
        <f t="shared" si="1"/>
        <v>1.9186111111111117</v>
      </c>
    </row>
    <row r="153" spans="1:26" ht="14.25" customHeight="1" x14ac:dyDescent="0.25">
      <c r="A153" s="3" t="s">
        <v>805</v>
      </c>
      <c r="B153" s="3" t="s">
        <v>27</v>
      </c>
      <c r="C153" s="3" t="s">
        <v>946</v>
      </c>
      <c r="D153" s="3">
        <v>1681.6051</v>
      </c>
      <c r="E153" s="15">
        <v>3</v>
      </c>
      <c r="F153" s="3" t="s">
        <v>249</v>
      </c>
      <c r="G153" s="3" t="s">
        <v>489</v>
      </c>
      <c r="H153" s="3">
        <v>1659.6061</v>
      </c>
      <c r="I153" s="3" t="s">
        <v>915</v>
      </c>
      <c r="J153" s="3" t="s">
        <v>485</v>
      </c>
      <c r="K153" s="3" t="s">
        <v>947</v>
      </c>
      <c r="L153" s="3" t="s">
        <v>948</v>
      </c>
      <c r="M153" s="3" t="s">
        <v>235</v>
      </c>
      <c r="N153" s="3" t="s">
        <v>949</v>
      </c>
      <c r="O153" s="3" t="s">
        <v>890</v>
      </c>
      <c r="P153" s="3" t="s">
        <v>38</v>
      </c>
      <c r="Q153" s="3" t="s">
        <v>39</v>
      </c>
      <c r="R153" s="3" t="s">
        <v>40</v>
      </c>
      <c r="S153" s="3" t="s">
        <v>41</v>
      </c>
      <c r="T153" s="3" t="s">
        <v>42</v>
      </c>
      <c r="U153" s="3" t="s">
        <v>811</v>
      </c>
      <c r="V153" s="3" t="s">
        <v>812</v>
      </c>
      <c r="W153" s="3" t="s">
        <v>926</v>
      </c>
      <c r="X153" s="3" t="s">
        <v>46</v>
      </c>
      <c r="Y153" s="3">
        <f t="shared" si="0"/>
        <v>21.040277777777778</v>
      </c>
      <c r="Z153" s="3">
        <f t="shared" si="1"/>
        <v>1.9227777777777781</v>
      </c>
    </row>
    <row r="154" spans="1:26" ht="14.25" customHeight="1" x14ac:dyDescent="0.25">
      <c r="A154" s="3" t="s">
        <v>805</v>
      </c>
      <c r="B154" s="3" t="s">
        <v>27</v>
      </c>
      <c r="C154" s="3" t="s">
        <v>950</v>
      </c>
      <c r="D154" s="3">
        <v>1681.6039000000001</v>
      </c>
      <c r="E154" s="15">
        <v>3</v>
      </c>
      <c r="F154" s="3" t="s">
        <v>629</v>
      </c>
      <c r="G154" s="3" t="s">
        <v>433</v>
      </c>
      <c r="H154" s="3">
        <v>1659.6052</v>
      </c>
      <c r="I154" s="3" t="s">
        <v>951</v>
      </c>
      <c r="J154" s="3" t="s">
        <v>384</v>
      </c>
      <c r="K154" s="3" t="s">
        <v>952</v>
      </c>
      <c r="L154" s="3" t="s">
        <v>948</v>
      </c>
      <c r="M154" s="3" t="s">
        <v>165</v>
      </c>
      <c r="N154" s="3" t="s">
        <v>270</v>
      </c>
      <c r="O154" s="3" t="s">
        <v>890</v>
      </c>
      <c r="P154" s="3" t="s">
        <v>38</v>
      </c>
      <c r="Q154" s="3" t="s">
        <v>39</v>
      </c>
      <c r="R154" s="3" t="s">
        <v>40</v>
      </c>
      <c r="S154" s="3" t="s">
        <v>41</v>
      </c>
      <c r="T154" s="3" t="s">
        <v>42</v>
      </c>
      <c r="U154" s="3" t="s">
        <v>811</v>
      </c>
      <c r="V154" s="3" t="s">
        <v>812</v>
      </c>
      <c r="W154" s="3" t="s">
        <v>926</v>
      </c>
      <c r="X154" s="3" t="s">
        <v>46</v>
      </c>
      <c r="Y154" s="3">
        <f t="shared" si="0"/>
        <v>21.044444444444448</v>
      </c>
      <c r="Z154" s="3">
        <f t="shared" si="1"/>
        <v>1.9269444444444481</v>
      </c>
    </row>
    <row r="155" spans="1:26" ht="14.25" customHeight="1" x14ac:dyDescent="0.25">
      <c r="A155" s="3" t="s">
        <v>805</v>
      </c>
      <c r="B155" s="3" t="s">
        <v>27</v>
      </c>
      <c r="C155" s="3" t="s">
        <v>953</v>
      </c>
      <c r="D155" s="3">
        <v>1681.6049</v>
      </c>
      <c r="E155" s="15">
        <v>3</v>
      </c>
      <c r="F155" s="3" t="s">
        <v>242</v>
      </c>
      <c r="G155" s="3" t="s">
        <v>76</v>
      </c>
      <c r="H155" s="3">
        <v>1659.6053999999999</v>
      </c>
      <c r="I155" s="3" t="s">
        <v>280</v>
      </c>
      <c r="J155" s="3" t="s">
        <v>402</v>
      </c>
      <c r="K155" s="3" t="s">
        <v>954</v>
      </c>
      <c r="L155" s="3" t="s">
        <v>955</v>
      </c>
      <c r="M155" s="3" t="s">
        <v>213</v>
      </c>
      <c r="N155" s="3" t="s">
        <v>520</v>
      </c>
      <c r="O155" s="3" t="s">
        <v>890</v>
      </c>
      <c r="P155" s="3" t="s">
        <v>38</v>
      </c>
      <c r="Q155" s="3" t="s">
        <v>39</v>
      </c>
      <c r="R155" s="3" t="s">
        <v>40</v>
      </c>
      <c r="S155" s="3" t="s">
        <v>41</v>
      </c>
      <c r="T155" s="3" t="s">
        <v>42</v>
      </c>
      <c r="U155" s="3" t="s">
        <v>811</v>
      </c>
      <c r="V155" s="3" t="s">
        <v>812</v>
      </c>
      <c r="W155" s="3" t="s">
        <v>926</v>
      </c>
      <c r="X155" s="3" t="s">
        <v>46</v>
      </c>
      <c r="Y155" s="3">
        <f t="shared" si="0"/>
        <v>21.048611111111114</v>
      </c>
      <c r="Z155" s="3">
        <f t="shared" si="1"/>
        <v>1.9311111111111146</v>
      </c>
    </row>
    <row r="156" spans="1:26" ht="14.25" customHeight="1" x14ac:dyDescent="0.25">
      <c r="A156" s="3" t="s">
        <v>805</v>
      </c>
      <c r="B156" s="3" t="s">
        <v>27</v>
      </c>
      <c r="C156" s="3" t="s">
        <v>956</v>
      </c>
      <c r="D156" s="3">
        <v>1681.6056000000001</v>
      </c>
      <c r="E156" s="15">
        <v>3</v>
      </c>
      <c r="F156" s="3" t="s">
        <v>140</v>
      </c>
      <c r="G156" s="3" t="s">
        <v>93</v>
      </c>
      <c r="H156" s="3">
        <v>1659.6061999999999</v>
      </c>
      <c r="I156" s="3" t="s">
        <v>957</v>
      </c>
      <c r="J156" s="3" t="s">
        <v>70</v>
      </c>
      <c r="K156" s="3" t="s">
        <v>958</v>
      </c>
      <c r="L156" s="3" t="s">
        <v>959</v>
      </c>
      <c r="M156" s="3" t="s">
        <v>30</v>
      </c>
      <c r="N156" s="3" t="s">
        <v>960</v>
      </c>
      <c r="O156" s="3" t="s">
        <v>890</v>
      </c>
      <c r="P156" s="3" t="s">
        <v>38</v>
      </c>
      <c r="Q156" s="3" t="s">
        <v>39</v>
      </c>
      <c r="R156" s="3" t="s">
        <v>40</v>
      </c>
      <c r="S156" s="3" t="s">
        <v>41</v>
      </c>
      <c r="T156" s="3" t="s">
        <v>42</v>
      </c>
      <c r="U156" s="3" t="s">
        <v>811</v>
      </c>
      <c r="V156" s="3" t="s">
        <v>812</v>
      </c>
      <c r="W156" s="3" t="s">
        <v>926</v>
      </c>
      <c r="X156" s="3" t="s">
        <v>46</v>
      </c>
      <c r="Y156" s="3">
        <f t="shared" si="0"/>
        <v>21.052777777777777</v>
      </c>
      <c r="Z156" s="3">
        <f t="shared" si="1"/>
        <v>1.9352777777777774</v>
      </c>
    </row>
    <row r="157" spans="1:26" ht="14.25" customHeight="1" x14ac:dyDescent="0.25">
      <c r="A157" s="3" t="s">
        <v>805</v>
      </c>
      <c r="B157" s="3" t="s">
        <v>27</v>
      </c>
      <c r="C157" s="3" t="s">
        <v>961</v>
      </c>
      <c r="D157" s="3">
        <v>1681.6035999999999</v>
      </c>
      <c r="E157" s="15">
        <v>3</v>
      </c>
      <c r="F157" s="3" t="s">
        <v>212</v>
      </c>
      <c r="G157" s="3" t="s">
        <v>213</v>
      </c>
      <c r="H157" s="3">
        <v>1659.6054999999999</v>
      </c>
      <c r="I157" s="3" t="s">
        <v>962</v>
      </c>
      <c r="J157" s="3" t="s">
        <v>963</v>
      </c>
      <c r="K157" s="3" t="s">
        <v>964</v>
      </c>
      <c r="L157" s="3" t="s">
        <v>959</v>
      </c>
      <c r="M157" s="3" t="s">
        <v>93</v>
      </c>
      <c r="N157" s="3" t="s">
        <v>558</v>
      </c>
      <c r="O157" s="3" t="s">
        <v>890</v>
      </c>
      <c r="P157" s="3" t="s">
        <v>38</v>
      </c>
      <c r="Q157" s="3" t="s">
        <v>39</v>
      </c>
      <c r="R157" s="3" t="s">
        <v>40</v>
      </c>
      <c r="S157" s="3" t="s">
        <v>41</v>
      </c>
      <c r="T157" s="3" t="s">
        <v>42</v>
      </c>
      <c r="U157" s="3" t="s">
        <v>811</v>
      </c>
      <c r="V157" s="3" t="s">
        <v>812</v>
      </c>
      <c r="W157" s="3" t="s">
        <v>926</v>
      </c>
      <c r="X157" s="3" t="s">
        <v>46</v>
      </c>
      <c r="Y157" s="3">
        <f t="shared" si="0"/>
        <v>21.056944444444444</v>
      </c>
      <c r="Z157" s="3">
        <f t="shared" si="1"/>
        <v>1.9394444444444439</v>
      </c>
    </row>
    <row r="158" spans="1:26" ht="14.25" customHeight="1" x14ac:dyDescent="0.25">
      <c r="A158" s="3" t="s">
        <v>805</v>
      </c>
      <c r="B158" s="3" t="s">
        <v>27</v>
      </c>
      <c r="C158" s="3" t="s">
        <v>965</v>
      </c>
      <c r="D158" s="3">
        <v>1681.6048000000001</v>
      </c>
      <c r="E158" s="15">
        <v>3</v>
      </c>
      <c r="F158" s="3" t="s">
        <v>242</v>
      </c>
      <c r="G158" s="3" t="s">
        <v>76</v>
      </c>
      <c r="H158" s="3">
        <v>1659.6056000000001</v>
      </c>
      <c r="I158" s="3" t="s">
        <v>966</v>
      </c>
      <c r="J158" s="3" t="s">
        <v>406</v>
      </c>
      <c r="K158" s="3" t="s">
        <v>967</v>
      </c>
      <c r="L158" s="3" t="s">
        <v>968</v>
      </c>
      <c r="M158" s="3" t="s">
        <v>489</v>
      </c>
      <c r="N158" s="3" t="s">
        <v>326</v>
      </c>
      <c r="O158" s="3" t="s">
        <v>890</v>
      </c>
      <c r="P158" s="3" t="s">
        <v>38</v>
      </c>
      <c r="Q158" s="3" t="s">
        <v>39</v>
      </c>
      <c r="R158" s="3" t="s">
        <v>40</v>
      </c>
      <c r="S158" s="3" t="s">
        <v>41</v>
      </c>
      <c r="T158" s="3" t="s">
        <v>42</v>
      </c>
      <c r="U158" s="3" t="s">
        <v>811</v>
      </c>
      <c r="V158" s="3" t="s">
        <v>812</v>
      </c>
      <c r="W158" s="3" t="s">
        <v>926</v>
      </c>
      <c r="X158" s="3" t="s">
        <v>46</v>
      </c>
      <c r="Y158" s="3">
        <f t="shared" si="0"/>
        <v>21.061111111111114</v>
      </c>
      <c r="Z158" s="3">
        <f t="shared" si="1"/>
        <v>1.9436111111111138</v>
      </c>
    </row>
    <row r="159" spans="1:26" ht="14.25" customHeight="1" x14ac:dyDescent="0.25">
      <c r="A159" s="3" t="s">
        <v>805</v>
      </c>
      <c r="B159" s="3" t="s">
        <v>27</v>
      </c>
      <c r="C159" s="3" t="s">
        <v>969</v>
      </c>
      <c r="D159" s="3">
        <v>1681.6031</v>
      </c>
      <c r="E159" s="15">
        <v>3</v>
      </c>
      <c r="F159" s="3" t="s">
        <v>48</v>
      </c>
      <c r="G159" s="3" t="s">
        <v>49</v>
      </c>
      <c r="H159" s="3">
        <v>1659.6049</v>
      </c>
      <c r="I159" s="3" t="s">
        <v>957</v>
      </c>
      <c r="J159" s="3" t="s">
        <v>617</v>
      </c>
      <c r="K159" s="3" t="s">
        <v>970</v>
      </c>
      <c r="L159" s="3" t="s">
        <v>971</v>
      </c>
      <c r="M159" s="3" t="s">
        <v>157</v>
      </c>
      <c r="N159" s="3" t="s">
        <v>318</v>
      </c>
      <c r="O159" s="3" t="s">
        <v>890</v>
      </c>
      <c r="P159" s="3" t="s">
        <v>38</v>
      </c>
      <c r="Q159" s="3" t="s">
        <v>39</v>
      </c>
      <c r="R159" s="3" t="s">
        <v>40</v>
      </c>
      <c r="S159" s="3" t="s">
        <v>41</v>
      </c>
      <c r="T159" s="3" t="s">
        <v>42</v>
      </c>
      <c r="U159" s="3" t="s">
        <v>811</v>
      </c>
      <c r="V159" s="3" t="s">
        <v>812</v>
      </c>
      <c r="W159" s="3" t="s">
        <v>926</v>
      </c>
      <c r="X159" s="3" t="s">
        <v>46</v>
      </c>
      <c r="Y159" s="3">
        <f t="shared" si="0"/>
        <v>21.06527777777778</v>
      </c>
      <c r="Z159" s="3">
        <f t="shared" si="1"/>
        <v>1.9477777777777803</v>
      </c>
    </row>
    <row r="160" spans="1:26" ht="14.25" customHeight="1" x14ac:dyDescent="0.25">
      <c r="A160" s="3" t="s">
        <v>805</v>
      </c>
      <c r="B160" s="3" t="s">
        <v>27</v>
      </c>
      <c r="C160" s="3" t="s">
        <v>972</v>
      </c>
      <c r="D160" s="3">
        <v>1681.5969</v>
      </c>
      <c r="E160" s="15">
        <v>3</v>
      </c>
      <c r="F160" s="3" t="s">
        <v>973</v>
      </c>
      <c r="G160" s="3" t="s">
        <v>974</v>
      </c>
      <c r="H160" s="3">
        <v>1659.5989</v>
      </c>
      <c r="I160" s="3" t="s">
        <v>309</v>
      </c>
      <c r="J160" s="3" t="s">
        <v>51</v>
      </c>
      <c r="K160" s="3" t="s">
        <v>281</v>
      </c>
      <c r="L160" s="3" t="s">
        <v>971</v>
      </c>
      <c r="M160" s="3" t="s">
        <v>213</v>
      </c>
      <c r="N160" s="3" t="s">
        <v>318</v>
      </c>
      <c r="O160" s="3" t="s">
        <v>890</v>
      </c>
      <c r="P160" s="3" t="s">
        <v>38</v>
      </c>
      <c r="Q160" s="3" t="s">
        <v>39</v>
      </c>
      <c r="R160" s="3" t="s">
        <v>40</v>
      </c>
      <c r="S160" s="3" t="s">
        <v>41</v>
      </c>
      <c r="T160" s="3" t="s">
        <v>42</v>
      </c>
      <c r="U160" s="3" t="s">
        <v>811</v>
      </c>
      <c r="V160" s="3" t="s">
        <v>812</v>
      </c>
      <c r="W160" s="3" t="s">
        <v>926</v>
      </c>
      <c r="X160" s="3" t="s">
        <v>46</v>
      </c>
      <c r="Y160" s="3">
        <f t="shared" si="0"/>
        <v>21.069444444444443</v>
      </c>
      <c r="Z160" s="3">
        <f t="shared" si="1"/>
        <v>1.9519444444444431</v>
      </c>
    </row>
    <row r="161" spans="1:26" ht="14.25" customHeight="1" x14ac:dyDescent="0.25">
      <c r="A161" s="3" t="s">
        <v>805</v>
      </c>
      <c r="B161" s="3" t="s">
        <v>27</v>
      </c>
      <c r="C161" s="3" t="s">
        <v>975</v>
      </c>
      <c r="D161" s="3">
        <v>1681.6015</v>
      </c>
      <c r="E161" s="15">
        <v>3</v>
      </c>
      <c r="F161" s="3" t="s">
        <v>976</v>
      </c>
      <c r="G161" s="3" t="s">
        <v>977</v>
      </c>
      <c r="H161" s="3">
        <v>1659.6035999999999</v>
      </c>
      <c r="I161" s="3" t="s">
        <v>978</v>
      </c>
      <c r="J161" s="3" t="s">
        <v>32</v>
      </c>
      <c r="K161" s="3" t="s">
        <v>979</v>
      </c>
      <c r="L161" s="3" t="s">
        <v>980</v>
      </c>
      <c r="M161" s="3" t="s">
        <v>58</v>
      </c>
      <c r="N161" s="3" t="s">
        <v>981</v>
      </c>
      <c r="O161" s="3" t="s">
        <v>982</v>
      </c>
      <c r="P161" s="3" t="s">
        <v>38</v>
      </c>
      <c r="Q161" s="3" t="s">
        <v>39</v>
      </c>
      <c r="R161" s="3" t="s">
        <v>40</v>
      </c>
      <c r="S161" s="3" t="s">
        <v>41</v>
      </c>
      <c r="T161" s="3" t="s">
        <v>42</v>
      </c>
      <c r="U161" s="3" t="s">
        <v>811</v>
      </c>
      <c r="V161" s="3" t="s">
        <v>812</v>
      </c>
      <c r="W161" s="3" t="s">
        <v>926</v>
      </c>
      <c r="X161" s="3" t="s">
        <v>46</v>
      </c>
      <c r="Y161" s="3">
        <f t="shared" si="0"/>
        <v>21.073611111111109</v>
      </c>
      <c r="Z161" s="3">
        <f t="shared" si="1"/>
        <v>1.9561111111111096</v>
      </c>
    </row>
    <row r="162" spans="1:26" ht="14.25" customHeight="1" x14ac:dyDescent="0.25">
      <c r="A162" s="37" t="s">
        <v>983</v>
      </c>
      <c r="B162" s="37" t="s">
        <v>27</v>
      </c>
      <c r="C162" s="37" t="s">
        <v>984</v>
      </c>
      <c r="D162" s="37">
        <v>1678.4561000000001</v>
      </c>
      <c r="E162" s="38">
        <v>3</v>
      </c>
      <c r="F162" s="37" t="s">
        <v>985</v>
      </c>
      <c r="G162" s="37" t="s">
        <v>629</v>
      </c>
      <c r="H162" s="37">
        <v>1656.4385</v>
      </c>
      <c r="I162" s="37" t="s">
        <v>986</v>
      </c>
      <c r="J162" s="37" t="s">
        <v>987</v>
      </c>
      <c r="K162" s="37" t="s">
        <v>988</v>
      </c>
      <c r="L162" s="37" t="s">
        <v>989</v>
      </c>
      <c r="M162" s="37" t="s">
        <v>161</v>
      </c>
      <c r="N162" s="37" t="s">
        <v>990</v>
      </c>
      <c r="O162" s="37" t="s">
        <v>991</v>
      </c>
      <c r="P162" s="37" t="s">
        <v>38</v>
      </c>
      <c r="Q162" s="37" t="s">
        <v>39</v>
      </c>
      <c r="R162" s="37" t="s">
        <v>40</v>
      </c>
      <c r="S162" s="37" t="s">
        <v>41</v>
      </c>
      <c r="T162" s="37" t="s">
        <v>42</v>
      </c>
      <c r="U162" s="37" t="s">
        <v>992</v>
      </c>
      <c r="V162" s="37" t="s">
        <v>993</v>
      </c>
      <c r="W162" s="37" t="s">
        <v>605</v>
      </c>
      <c r="X162" s="37" t="s">
        <v>46</v>
      </c>
      <c r="Y162" s="37">
        <f t="shared" si="0"/>
        <v>21.320277777777779</v>
      </c>
      <c r="Z162" s="37">
        <f t="shared" si="1"/>
        <v>2.2027777777777793</v>
      </c>
    </row>
    <row r="163" spans="1:26" ht="14.25" customHeight="1" x14ac:dyDescent="0.25">
      <c r="A163" s="37" t="s">
        <v>983</v>
      </c>
      <c r="B163" s="37" t="s">
        <v>27</v>
      </c>
      <c r="C163" s="37" t="s">
        <v>994</v>
      </c>
      <c r="D163" s="37">
        <v>1678.4512999999999</v>
      </c>
      <c r="E163" s="38">
        <v>3</v>
      </c>
      <c r="F163" s="37" t="s">
        <v>400</v>
      </c>
      <c r="G163" s="37" t="s">
        <v>118</v>
      </c>
      <c r="H163" s="37">
        <v>1656.4353000000001</v>
      </c>
      <c r="I163" s="37" t="s">
        <v>995</v>
      </c>
      <c r="J163" s="37" t="s">
        <v>799</v>
      </c>
      <c r="K163" s="37" t="s">
        <v>996</v>
      </c>
      <c r="L163" s="37" t="s">
        <v>997</v>
      </c>
      <c r="M163" s="37" t="s">
        <v>899</v>
      </c>
      <c r="N163" s="37" t="s">
        <v>998</v>
      </c>
      <c r="O163" s="37" t="s">
        <v>991</v>
      </c>
      <c r="P163" s="37" t="s">
        <v>38</v>
      </c>
      <c r="Q163" s="37" t="s">
        <v>39</v>
      </c>
      <c r="R163" s="37" t="s">
        <v>40</v>
      </c>
      <c r="S163" s="37" t="s">
        <v>41</v>
      </c>
      <c r="T163" s="37" t="s">
        <v>42</v>
      </c>
      <c r="U163" s="37" t="s">
        <v>992</v>
      </c>
      <c r="V163" s="37" t="s">
        <v>993</v>
      </c>
      <c r="W163" s="37" t="s">
        <v>613</v>
      </c>
      <c r="X163" s="37" t="s">
        <v>46</v>
      </c>
      <c r="Y163" s="37">
        <f t="shared" si="0"/>
        <v>21.324444444444445</v>
      </c>
      <c r="Z163" s="37">
        <f t="shared" si="1"/>
        <v>2.2069444444444457</v>
      </c>
    </row>
    <row r="164" spans="1:26" ht="14.25" customHeight="1" x14ac:dyDescent="0.25">
      <c r="A164" s="37" t="s">
        <v>983</v>
      </c>
      <c r="B164" s="37" t="s">
        <v>27</v>
      </c>
      <c r="C164" s="37" t="s">
        <v>999</v>
      </c>
      <c r="D164" s="37">
        <v>1678.4491</v>
      </c>
      <c r="E164" s="38">
        <v>3</v>
      </c>
      <c r="F164" s="37" t="s">
        <v>1000</v>
      </c>
      <c r="G164" s="37" t="s">
        <v>719</v>
      </c>
      <c r="H164" s="37">
        <v>1656.4331</v>
      </c>
      <c r="I164" s="37" t="s">
        <v>1001</v>
      </c>
      <c r="J164" s="37" t="s">
        <v>1002</v>
      </c>
      <c r="K164" s="37" t="s">
        <v>1003</v>
      </c>
      <c r="L164" s="37" t="s">
        <v>997</v>
      </c>
      <c r="M164" s="37" t="s">
        <v>187</v>
      </c>
      <c r="N164" s="37" t="s">
        <v>1004</v>
      </c>
      <c r="O164" s="37" t="s">
        <v>991</v>
      </c>
      <c r="P164" s="37" t="s">
        <v>38</v>
      </c>
      <c r="Q164" s="37" t="s">
        <v>39</v>
      </c>
      <c r="R164" s="37" t="s">
        <v>40</v>
      </c>
      <c r="S164" s="37" t="s">
        <v>41</v>
      </c>
      <c r="T164" s="37" t="s">
        <v>42</v>
      </c>
      <c r="U164" s="37" t="s">
        <v>992</v>
      </c>
      <c r="V164" s="37" t="s">
        <v>993</v>
      </c>
      <c r="W164" s="37" t="s">
        <v>613</v>
      </c>
      <c r="X164" s="37" t="s">
        <v>46</v>
      </c>
      <c r="Y164" s="37">
        <f t="shared" si="0"/>
        <v>21.328611111111112</v>
      </c>
      <c r="Z164" s="37">
        <f t="shared" si="1"/>
        <v>2.2111111111111121</v>
      </c>
    </row>
    <row r="165" spans="1:26" ht="14.25" customHeight="1" x14ac:dyDescent="0.25">
      <c r="A165" s="37" t="s">
        <v>983</v>
      </c>
      <c r="B165" s="37" t="s">
        <v>27</v>
      </c>
      <c r="C165" s="37" t="s">
        <v>1005</v>
      </c>
      <c r="D165" s="37">
        <v>1678.4518</v>
      </c>
      <c r="E165" s="38">
        <v>3</v>
      </c>
      <c r="F165" s="37" t="s">
        <v>1006</v>
      </c>
      <c r="G165" s="37" t="s">
        <v>608</v>
      </c>
      <c r="H165" s="37">
        <v>1656.4371000000001</v>
      </c>
      <c r="I165" s="37" t="s">
        <v>1007</v>
      </c>
      <c r="J165" s="37" t="s">
        <v>616</v>
      </c>
      <c r="K165" s="37" t="s">
        <v>1008</v>
      </c>
      <c r="L165" s="37" t="s">
        <v>997</v>
      </c>
      <c r="M165" s="37" t="s">
        <v>552</v>
      </c>
      <c r="N165" s="37" t="s">
        <v>1009</v>
      </c>
      <c r="O165" s="37" t="s">
        <v>991</v>
      </c>
      <c r="P165" s="37" t="s">
        <v>38</v>
      </c>
      <c r="Q165" s="37" t="s">
        <v>39</v>
      </c>
      <c r="R165" s="37" t="s">
        <v>40</v>
      </c>
      <c r="S165" s="37" t="s">
        <v>41</v>
      </c>
      <c r="T165" s="37" t="s">
        <v>42</v>
      </c>
      <c r="U165" s="37" t="s">
        <v>992</v>
      </c>
      <c r="V165" s="37" t="s">
        <v>993</v>
      </c>
      <c r="W165" s="37" t="s">
        <v>663</v>
      </c>
      <c r="X165" s="37" t="s">
        <v>46</v>
      </c>
      <c r="Y165" s="37">
        <f t="shared" si="0"/>
        <v>21.332777777777778</v>
      </c>
      <c r="Z165" s="37">
        <f t="shared" si="1"/>
        <v>2.2152777777777786</v>
      </c>
    </row>
    <row r="166" spans="1:26" ht="14.25" customHeight="1" x14ac:dyDescent="0.25">
      <c r="A166" s="37" t="s">
        <v>983</v>
      </c>
      <c r="B166" s="37" t="s">
        <v>27</v>
      </c>
      <c r="C166" s="37" t="s">
        <v>1010</v>
      </c>
      <c r="D166" s="37">
        <v>1678.4503</v>
      </c>
      <c r="E166" s="38">
        <v>3</v>
      </c>
      <c r="F166" s="37" t="s">
        <v>1011</v>
      </c>
      <c r="G166" s="37" t="s">
        <v>85</v>
      </c>
      <c r="H166" s="37">
        <v>1656.4364</v>
      </c>
      <c r="I166" s="37" t="s">
        <v>206</v>
      </c>
      <c r="J166" s="37" t="s">
        <v>720</v>
      </c>
      <c r="K166" s="37" t="s">
        <v>1012</v>
      </c>
      <c r="L166" s="37" t="s">
        <v>1013</v>
      </c>
      <c r="M166" s="37" t="s">
        <v>187</v>
      </c>
      <c r="N166" s="37" t="s">
        <v>1014</v>
      </c>
      <c r="O166" s="37" t="s">
        <v>991</v>
      </c>
      <c r="P166" s="37" t="s">
        <v>38</v>
      </c>
      <c r="Q166" s="37" t="s">
        <v>39</v>
      </c>
      <c r="R166" s="37" t="s">
        <v>40</v>
      </c>
      <c r="S166" s="37" t="s">
        <v>41</v>
      </c>
      <c r="T166" s="37" t="s">
        <v>42</v>
      </c>
      <c r="U166" s="37" t="s">
        <v>992</v>
      </c>
      <c r="V166" s="37" t="s">
        <v>993</v>
      </c>
      <c r="W166" s="37" t="s">
        <v>663</v>
      </c>
      <c r="X166" s="37" t="s">
        <v>46</v>
      </c>
      <c r="Y166" s="37">
        <f t="shared" si="0"/>
        <v>21.336944444444445</v>
      </c>
      <c r="Z166" s="37">
        <f t="shared" si="1"/>
        <v>2.219444444444445</v>
      </c>
    </row>
    <row r="167" spans="1:26" ht="14.25" customHeight="1" x14ac:dyDescent="0.25">
      <c r="A167" s="37" t="s">
        <v>983</v>
      </c>
      <c r="B167" s="37" t="s">
        <v>27</v>
      </c>
      <c r="C167" s="37" t="s">
        <v>1015</v>
      </c>
      <c r="D167" s="37">
        <v>1678.4482</v>
      </c>
      <c r="E167" s="38">
        <v>3</v>
      </c>
      <c r="F167" s="37" t="s">
        <v>335</v>
      </c>
      <c r="G167" s="37" t="s">
        <v>157</v>
      </c>
      <c r="H167" s="37">
        <v>1656.4355</v>
      </c>
      <c r="I167" s="37" t="s">
        <v>243</v>
      </c>
      <c r="J167" s="37" t="s">
        <v>654</v>
      </c>
      <c r="K167" s="37" t="s">
        <v>1016</v>
      </c>
      <c r="L167" s="37" t="s">
        <v>1013</v>
      </c>
      <c r="M167" s="37" t="s">
        <v>178</v>
      </c>
      <c r="N167" s="37" t="s">
        <v>1017</v>
      </c>
      <c r="O167" s="37" t="s">
        <v>991</v>
      </c>
      <c r="P167" s="37" t="s">
        <v>38</v>
      </c>
      <c r="Q167" s="37" t="s">
        <v>39</v>
      </c>
      <c r="R167" s="37" t="s">
        <v>40</v>
      </c>
      <c r="S167" s="37" t="s">
        <v>41</v>
      </c>
      <c r="T167" s="37" t="s">
        <v>42</v>
      </c>
      <c r="U167" s="37" t="s">
        <v>992</v>
      </c>
      <c r="V167" s="37" t="s">
        <v>993</v>
      </c>
      <c r="W167" s="37" t="s">
        <v>663</v>
      </c>
      <c r="X167" s="37" t="s">
        <v>46</v>
      </c>
      <c r="Y167" s="37">
        <f t="shared" si="0"/>
        <v>21.341111111111111</v>
      </c>
      <c r="Z167" s="37">
        <f t="shared" si="1"/>
        <v>2.2236111111111114</v>
      </c>
    </row>
    <row r="168" spans="1:26" ht="14.25" customHeight="1" x14ac:dyDescent="0.25">
      <c r="A168" s="37" t="s">
        <v>983</v>
      </c>
      <c r="B168" s="37" t="s">
        <v>27</v>
      </c>
      <c r="C168" s="37" t="s">
        <v>1018</v>
      </c>
      <c r="D168" s="37">
        <v>1678.4475</v>
      </c>
      <c r="E168" s="38">
        <v>3</v>
      </c>
      <c r="F168" s="37" t="s">
        <v>1019</v>
      </c>
      <c r="G168" s="37" t="s">
        <v>786</v>
      </c>
      <c r="H168" s="37">
        <v>1656.4358</v>
      </c>
      <c r="I168" s="37" t="s">
        <v>1020</v>
      </c>
      <c r="J168" s="37" t="s">
        <v>677</v>
      </c>
      <c r="K168" s="37" t="s">
        <v>1021</v>
      </c>
      <c r="L168" s="37" t="s">
        <v>1022</v>
      </c>
      <c r="M168" s="37" t="s">
        <v>899</v>
      </c>
      <c r="N168" s="37" t="s">
        <v>1023</v>
      </c>
      <c r="O168" s="37" t="s">
        <v>1024</v>
      </c>
      <c r="P168" s="37" t="s">
        <v>38</v>
      </c>
      <c r="Q168" s="37" t="s">
        <v>39</v>
      </c>
      <c r="R168" s="37" t="s">
        <v>40</v>
      </c>
      <c r="S168" s="37" t="s">
        <v>41</v>
      </c>
      <c r="T168" s="37" t="s">
        <v>42</v>
      </c>
      <c r="U168" s="37" t="s">
        <v>992</v>
      </c>
      <c r="V168" s="37" t="s">
        <v>993</v>
      </c>
      <c r="W168" s="37" t="s">
        <v>1025</v>
      </c>
      <c r="X168" s="37" t="s">
        <v>46</v>
      </c>
      <c r="Y168" s="37">
        <f t="shared" si="0"/>
        <v>21.345277777777778</v>
      </c>
      <c r="Z168" s="37">
        <f t="shared" si="1"/>
        <v>2.2277777777777779</v>
      </c>
    </row>
    <row r="169" spans="1:26" ht="14.25" customHeight="1" x14ac:dyDescent="0.25">
      <c r="A169" s="37" t="s">
        <v>983</v>
      </c>
      <c r="B169" s="37" t="s">
        <v>27</v>
      </c>
      <c r="C169" s="37" t="s">
        <v>1026</v>
      </c>
      <c r="D169" s="37">
        <v>1678.4539</v>
      </c>
      <c r="E169" s="38">
        <v>3</v>
      </c>
      <c r="F169" s="37" t="s">
        <v>1027</v>
      </c>
      <c r="G169" s="37" t="s">
        <v>857</v>
      </c>
      <c r="H169" s="37">
        <v>1656.4432999999999</v>
      </c>
      <c r="I169" s="37" t="s">
        <v>1028</v>
      </c>
      <c r="J169" s="37" t="s">
        <v>1029</v>
      </c>
      <c r="K169" s="37" t="s">
        <v>1030</v>
      </c>
      <c r="L169" s="37" t="s">
        <v>1022</v>
      </c>
      <c r="M169" s="37" t="s">
        <v>187</v>
      </c>
      <c r="N169" s="37" t="s">
        <v>1031</v>
      </c>
      <c r="O169" s="37" t="s">
        <v>1024</v>
      </c>
      <c r="P169" s="37" t="s">
        <v>38</v>
      </c>
      <c r="Q169" s="37" t="s">
        <v>39</v>
      </c>
      <c r="R169" s="37" t="s">
        <v>40</v>
      </c>
      <c r="S169" s="37" t="s">
        <v>41</v>
      </c>
      <c r="T169" s="37" t="s">
        <v>42</v>
      </c>
      <c r="U169" s="37" t="s">
        <v>1032</v>
      </c>
      <c r="V169" s="37" t="s">
        <v>993</v>
      </c>
      <c r="W169" s="37" t="s">
        <v>1025</v>
      </c>
      <c r="X169" s="37" t="s">
        <v>46</v>
      </c>
      <c r="Y169" s="37">
        <f t="shared" si="0"/>
        <v>21.349444444444444</v>
      </c>
      <c r="Z169" s="37">
        <f t="shared" si="1"/>
        <v>2.2319444444444443</v>
      </c>
    </row>
    <row r="170" spans="1:26" ht="14.25" customHeight="1" x14ac:dyDescent="0.25">
      <c r="A170" s="37" t="s">
        <v>983</v>
      </c>
      <c r="B170" s="37" t="s">
        <v>27</v>
      </c>
      <c r="C170" s="37" t="s">
        <v>1033</v>
      </c>
      <c r="D170" s="37">
        <v>1678.453</v>
      </c>
      <c r="E170" s="38">
        <v>3</v>
      </c>
      <c r="F170" s="37" t="s">
        <v>335</v>
      </c>
      <c r="G170" s="37" t="s">
        <v>157</v>
      </c>
      <c r="H170" s="37">
        <v>1656.4431</v>
      </c>
      <c r="I170" s="37" t="s">
        <v>1028</v>
      </c>
      <c r="J170" s="37" t="s">
        <v>751</v>
      </c>
      <c r="K170" s="37" t="s">
        <v>1034</v>
      </c>
      <c r="L170" s="37" t="s">
        <v>1022</v>
      </c>
      <c r="M170" s="37" t="s">
        <v>257</v>
      </c>
      <c r="N170" s="37" t="s">
        <v>1035</v>
      </c>
      <c r="O170" s="37" t="s">
        <v>1024</v>
      </c>
      <c r="P170" s="37" t="s">
        <v>38</v>
      </c>
      <c r="Q170" s="37" t="s">
        <v>39</v>
      </c>
      <c r="R170" s="37" t="s">
        <v>40</v>
      </c>
      <c r="S170" s="37" t="s">
        <v>41</v>
      </c>
      <c r="T170" s="37" t="s">
        <v>42</v>
      </c>
      <c r="U170" s="37" t="s">
        <v>1032</v>
      </c>
      <c r="V170" s="37" t="s">
        <v>993</v>
      </c>
      <c r="W170" s="37" t="s">
        <v>1025</v>
      </c>
      <c r="X170" s="37" t="s">
        <v>46</v>
      </c>
      <c r="Y170" s="37">
        <f t="shared" si="0"/>
        <v>21.353611111111114</v>
      </c>
      <c r="Z170" s="37">
        <f t="shared" si="1"/>
        <v>2.2361111111111143</v>
      </c>
    </row>
    <row r="171" spans="1:26" ht="14.25" customHeight="1" x14ac:dyDescent="0.25">
      <c r="A171" s="37" t="s">
        <v>983</v>
      </c>
      <c r="B171" s="37" t="s">
        <v>27</v>
      </c>
      <c r="C171" s="37" t="s">
        <v>1036</v>
      </c>
      <c r="D171" s="37">
        <v>1678.4469999999999</v>
      </c>
      <c r="E171" s="38">
        <v>3</v>
      </c>
      <c r="F171" s="37" t="s">
        <v>1037</v>
      </c>
      <c r="G171" s="37" t="s">
        <v>49</v>
      </c>
      <c r="H171" s="37">
        <v>1656.4375</v>
      </c>
      <c r="I171" s="37" t="s">
        <v>1038</v>
      </c>
      <c r="J171" s="37" t="s">
        <v>751</v>
      </c>
      <c r="K171" s="37" t="s">
        <v>1039</v>
      </c>
      <c r="L171" s="37" t="s">
        <v>1040</v>
      </c>
      <c r="M171" s="37" t="s">
        <v>76</v>
      </c>
      <c r="N171" s="37" t="s">
        <v>1041</v>
      </c>
      <c r="O171" s="37" t="s">
        <v>1024</v>
      </c>
      <c r="P171" s="37" t="s">
        <v>38</v>
      </c>
      <c r="Q171" s="37" t="s">
        <v>39</v>
      </c>
      <c r="R171" s="37" t="s">
        <v>40</v>
      </c>
      <c r="S171" s="37" t="s">
        <v>41</v>
      </c>
      <c r="T171" s="37" t="s">
        <v>42</v>
      </c>
      <c r="U171" s="37" t="s">
        <v>1032</v>
      </c>
      <c r="V171" s="37" t="s">
        <v>993</v>
      </c>
      <c r="W171" s="37" t="s">
        <v>1025</v>
      </c>
      <c r="X171" s="37" t="s">
        <v>46</v>
      </c>
      <c r="Y171" s="37">
        <f t="shared" si="0"/>
        <v>21.35777777777778</v>
      </c>
      <c r="Z171" s="37">
        <f t="shared" si="1"/>
        <v>2.2402777777777807</v>
      </c>
    </row>
    <row r="172" spans="1:26" ht="14.25" customHeight="1" x14ac:dyDescent="0.25">
      <c r="A172" s="37" t="s">
        <v>983</v>
      </c>
      <c r="B172" s="37" t="s">
        <v>27</v>
      </c>
      <c r="C172" s="37" t="s">
        <v>1042</v>
      </c>
      <c r="D172" s="37">
        <v>1678.4432999999999</v>
      </c>
      <c r="E172" s="38">
        <v>3</v>
      </c>
      <c r="F172" s="37" t="s">
        <v>505</v>
      </c>
      <c r="G172" s="37" t="s">
        <v>213</v>
      </c>
      <c r="H172" s="37">
        <v>1656.4344000000001</v>
      </c>
      <c r="I172" s="37" t="s">
        <v>1043</v>
      </c>
      <c r="J172" s="37" t="s">
        <v>630</v>
      </c>
      <c r="K172" s="37" t="s">
        <v>1044</v>
      </c>
      <c r="L172" s="37" t="s">
        <v>1040</v>
      </c>
      <c r="M172" s="37" t="s">
        <v>85</v>
      </c>
      <c r="N172" s="37" t="s">
        <v>674</v>
      </c>
      <c r="O172" s="37" t="s">
        <v>1024</v>
      </c>
      <c r="P172" s="37" t="s">
        <v>38</v>
      </c>
      <c r="Q172" s="37" t="s">
        <v>39</v>
      </c>
      <c r="R172" s="37" t="s">
        <v>40</v>
      </c>
      <c r="S172" s="37" t="s">
        <v>41</v>
      </c>
      <c r="T172" s="37" t="s">
        <v>42</v>
      </c>
      <c r="U172" s="37" t="s">
        <v>1032</v>
      </c>
      <c r="V172" s="37" t="s">
        <v>993</v>
      </c>
      <c r="W172" s="37" t="s">
        <v>1025</v>
      </c>
      <c r="X172" s="37" t="s">
        <v>46</v>
      </c>
      <c r="Y172" s="37">
        <f t="shared" si="0"/>
        <v>21.361944444444447</v>
      </c>
      <c r="Z172" s="37">
        <f t="shared" si="1"/>
        <v>2.2444444444444471</v>
      </c>
    </row>
    <row r="173" spans="1:26" ht="14.25" customHeight="1" x14ac:dyDescent="0.25">
      <c r="A173" s="37" t="s">
        <v>983</v>
      </c>
      <c r="B173" s="37" t="s">
        <v>27</v>
      </c>
      <c r="C173" s="37" t="s">
        <v>1045</v>
      </c>
      <c r="D173" s="37">
        <v>1678.4455</v>
      </c>
      <c r="E173" s="38">
        <v>3</v>
      </c>
      <c r="F173" s="37" t="s">
        <v>1046</v>
      </c>
      <c r="G173" s="37" t="s">
        <v>433</v>
      </c>
      <c r="H173" s="37">
        <v>1656.4380000000001</v>
      </c>
      <c r="I173" s="37" t="s">
        <v>1047</v>
      </c>
      <c r="J173" s="37" t="s">
        <v>1048</v>
      </c>
      <c r="K173" s="37" t="s">
        <v>1049</v>
      </c>
      <c r="L173" s="37" t="s">
        <v>1040</v>
      </c>
      <c r="M173" s="37" t="s">
        <v>93</v>
      </c>
      <c r="N173" s="37" t="s">
        <v>855</v>
      </c>
      <c r="O173" s="37" t="s">
        <v>1024</v>
      </c>
      <c r="P173" s="37" t="s">
        <v>38</v>
      </c>
      <c r="Q173" s="37" t="s">
        <v>39</v>
      </c>
      <c r="R173" s="37" t="s">
        <v>40</v>
      </c>
      <c r="S173" s="37" t="s">
        <v>41</v>
      </c>
      <c r="T173" s="37" t="s">
        <v>42</v>
      </c>
      <c r="U173" s="37" t="s">
        <v>1032</v>
      </c>
      <c r="V173" s="37" t="s">
        <v>993</v>
      </c>
      <c r="W173" s="37" t="s">
        <v>1025</v>
      </c>
      <c r="X173" s="37" t="s">
        <v>46</v>
      </c>
      <c r="Y173" s="37">
        <f t="shared" si="0"/>
        <v>21.366111111111113</v>
      </c>
      <c r="Z173" s="37">
        <f t="shared" si="1"/>
        <v>2.2486111111111136</v>
      </c>
    </row>
    <row r="174" spans="1:26" ht="14.25" customHeight="1" x14ac:dyDescent="0.25">
      <c r="A174" s="37" t="s">
        <v>983</v>
      </c>
      <c r="B174" s="37" t="s">
        <v>27</v>
      </c>
      <c r="C174" s="37" t="s">
        <v>1050</v>
      </c>
      <c r="D174" s="37">
        <v>1678.4407000000001</v>
      </c>
      <c r="E174" s="38">
        <v>3</v>
      </c>
      <c r="F174" s="37" t="s">
        <v>156</v>
      </c>
      <c r="G174" s="37" t="s">
        <v>157</v>
      </c>
      <c r="H174" s="37">
        <v>1656.4346</v>
      </c>
      <c r="I174" s="37" t="s">
        <v>243</v>
      </c>
      <c r="J174" s="37" t="s">
        <v>986</v>
      </c>
      <c r="K174" s="37" t="s">
        <v>1051</v>
      </c>
      <c r="L174" s="37" t="s">
        <v>1052</v>
      </c>
      <c r="M174" s="37" t="s">
        <v>187</v>
      </c>
      <c r="N174" s="37" t="s">
        <v>1053</v>
      </c>
      <c r="O174" s="37" t="s">
        <v>1024</v>
      </c>
      <c r="P174" s="37" t="s">
        <v>38</v>
      </c>
      <c r="Q174" s="37" t="s">
        <v>39</v>
      </c>
      <c r="R174" s="37" t="s">
        <v>40</v>
      </c>
      <c r="S174" s="37" t="s">
        <v>41</v>
      </c>
      <c r="T174" s="37" t="s">
        <v>42</v>
      </c>
      <c r="U174" s="37" t="s">
        <v>1032</v>
      </c>
      <c r="V174" s="37" t="s">
        <v>993</v>
      </c>
      <c r="W174" s="37" t="s">
        <v>1025</v>
      </c>
      <c r="X174" s="37" t="s">
        <v>46</v>
      </c>
      <c r="Y174" s="37">
        <f t="shared" si="0"/>
        <v>21.37027777777778</v>
      </c>
      <c r="Z174" s="37">
        <f t="shared" si="1"/>
        <v>2.25277777777778</v>
      </c>
    </row>
    <row r="175" spans="1:26" ht="14.25" customHeight="1" x14ac:dyDescent="0.25">
      <c r="A175" s="37" t="s">
        <v>983</v>
      </c>
      <c r="B175" s="37" t="s">
        <v>27</v>
      </c>
      <c r="C175" s="37" t="s">
        <v>1054</v>
      </c>
      <c r="D175" s="37">
        <v>1678.4425000000001</v>
      </c>
      <c r="E175" s="38">
        <v>3</v>
      </c>
      <c r="F175" s="37" t="s">
        <v>360</v>
      </c>
      <c r="G175" s="37" t="s">
        <v>157</v>
      </c>
      <c r="H175" s="37">
        <v>1656.4369999999999</v>
      </c>
      <c r="I175" s="37" t="s">
        <v>1055</v>
      </c>
      <c r="J175" s="37" t="s">
        <v>1056</v>
      </c>
      <c r="K175" s="37" t="s">
        <v>1057</v>
      </c>
      <c r="L175" s="37" t="s">
        <v>1052</v>
      </c>
      <c r="M175" s="37" t="s">
        <v>235</v>
      </c>
      <c r="N175" s="37" t="s">
        <v>1058</v>
      </c>
      <c r="O175" s="37" t="s">
        <v>1024</v>
      </c>
      <c r="P175" s="37" t="s">
        <v>38</v>
      </c>
      <c r="Q175" s="37" t="s">
        <v>39</v>
      </c>
      <c r="R175" s="37" t="s">
        <v>40</v>
      </c>
      <c r="S175" s="37" t="s">
        <v>41</v>
      </c>
      <c r="T175" s="37" t="s">
        <v>42</v>
      </c>
      <c r="U175" s="37" t="s">
        <v>1032</v>
      </c>
      <c r="V175" s="37" t="s">
        <v>993</v>
      </c>
      <c r="W175" s="37" t="s">
        <v>714</v>
      </c>
      <c r="X175" s="37" t="s">
        <v>46</v>
      </c>
      <c r="Y175" s="37">
        <f t="shared" si="0"/>
        <v>21.374444444444446</v>
      </c>
      <c r="Z175" s="37">
        <f t="shared" si="1"/>
        <v>2.2569444444444464</v>
      </c>
    </row>
    <row r="176" spans="1:26" ht="14.25" customHeight="1" x14ac:dyDescent="0.25">
      <c r="A176" s="37" t="s">
        <v>983</v>
      </c>
      <c r="B176" s="37" t="s">
        <v>27</v>
      </c>
      <c r="C176" s="37" t="s">
        <v>1059</v>
      </c>
      <c r="D176" s="37">
        <v>1678.4434000000001</v>
      </c>
      <c r="E176" s="38">
        <v>3</v>
      </c>
      <c r="F176" s="37" t="s">
        <v>75</v>
      </c>
      <c r="G176" s="37" t="s">
        <v>76</v>
      </c>
      <c r="H176" s="37">
        <v>1656.4391000000001</v>
      </c>
      <c r="I176" s="37" t="s">
        <v>1060</v>
      </c>
      <c r="J176" s="37" t="s">
        <v>986</v>
      </c>
      <c r="K176" s="37" t="s">
        <v>1061</v>
      </c>
      <c r="L176" s="37" t="s">
        <v>1052</v>
      </c>
      <c r="M176" s="37" t="s">
        <v>257</v>
      </c>
      <c r="N176" s="37" t="s">
        <v>1062</v>
      </c>
      <c r="O176" s="37" t="s">
        <v>1024</v>
      </c>
      <c r="P176" s="37" t="s">
        <v>38</v>
      </c>
      <c r="Q176" s="37" t="s">
        <v>39</v>
      </c>
      <c r="R176" s="37" t="s">
        <v>40</v>
      </c>
      <c r="S176" s="37" t="s">
        <v>41</v>
      </c>
      <c r="T176" s="37" t="s">
        <v>42</v>
      </c>
      <c r="U176" s="37" t="s">
        <v>1032</v>
      </c>
      <c r="V176" s="37" t="s">
        <v>993</v>
      </c>
      <c r="W176" s="37" t="s">
        <v>714</v>
      </c>
      <c r="X176" s="37" t="s">
        <v>46</v>
      </c>
      <c r="Y176" s="37">
        <f t="shared" si="0"/>
        <v>21.378611111111113</v>
      </c>
      <c r="Z176" s="37">
        <f t="shared" si="1"/>
        <v>2.2611111111111128</v>
      </c>
    </row>
    <row r="177" spans="1:26" ht="14.25" customHeight="1" x14ac:dyDescent="0.25">
      <c r="A177" s="37" t="s">
        <v>983</v>
      </c>
      <c r="B177" s="37" t="s">
        <v>27</v>
      </c>
      <c r="C177" s="37" t="s">
        <v>1063</v>
      </c>
      <c r="D177" s="37">
        <v>1678.442</v>
      </c>
      <c r="E177" s="38">
        <v>3</v>
      </c>
      <c r="F177" s="37" t="s">
        <v>750</v>
      </c>
      <c r="G177" s="37" t="s">
        <v>30</v>
      </c>
      <c r="H177" s="37">
        <v>1656.4383</v>
      </c>
      <c r="I177" s="37" t="s">
        <v>1064</v>
      </c>
      <c r="J177" s="37" t="s">
        <v>751</v>
      </c>
      <c r="K177" s="37" t="s">
        <v>1065</v>
      </c>
      <c r="L177" s="37" t="s">
        <v>1066</v>
      </c>
      <c r="M177" s="37" t="s">
        <v>178</v>
      </c>
      <c r="N177" s="37" t="s">
        <v>1067</v>
      </c>
      <c r="O177" s="37" t="s">
        <v>1024</v>
      </c>
      <c r="P177" s="37" t="s">
        <v>38</v>
      </c>
      <c r="Q177" s="37" t="s">
        <v>39</v>
      </c>
      <c r="R177" s="37" t="s">
        <v>40</v>
      </c>
      <c r="S177" s="37" t="s">
        <v>41</v>
      </c>
      <c r="T177" s="37" t="s">
        <v>42</v>
      </c>
      <c r="U177" s="37" t="s">
        <v>1032</v>
      </c>
      <c r="V177" s="37" t="s">
        <v>993</v>
      </c>
      <c r="W177" s="37" t="s">
        <v>714</v>
      </c>
      <c r="X177" s="37" t="s">
        <v>46</v>
      </c>
      <c r="Y177" s="37">
        <f t="shared" si="0"/>
        <v>21.382777777777779</v>
      </c>
      <c r="Z177" s="37">
        <f t="shared" si="1"/>
        <v>2.2652777777777793</v>
      </c>
    </row>
    <row r="178" spans="1:26" ht="14.25" customHeight="1" x14ac:dyDescent="0.25">
      <c r="A178" s="37" t="s">
        <v>983</v>
      </c>
      <c r="B178" s="37" t="s">
        <v>27</v>
      </c>
      <c r="C178" s="37" t="s">
        <v>1068</v>
      </c>
      <c r="D178" s="37">
        <v>1678.442</v>
      </c>
      <c r="E178" s="38">
        <v>3</v>
      </c>
      <c r="F178" s="37" t="s">
        <v>923</v>
      </c>
      <c r="G178" s="37" t="s">
        <v>30</v>
      </c>
      <c r="H178" s="37">
        <v>1656.4394</v>
      </c>
      <c r="I178" s="37" t="s">
        <v>1001</v>
      </c>
      <c r="J178" s="37" t="s">
        <v>1069</v>
      </c>
      <c r="K178" s="37" t="s">
        <v>1070</v>
      </c>
      <c r="L178" s="37" t="s">
        <v>1066</v>
      </c>
      <c r="M178" s="37" t="s">
        <v>257</v>
      </c>
      <c r="N178" s="37" t="s">
        <v>409</v>
      </c>
      <c r="O178" s="37" t="s">
        <v>1024</v>
      </c>
      <c r="P178" s="37" t="s">
        <v>38</v>
      </c>
      <c r="Q178" s="37" t="s">
        <v>39</v>
      </c>
      <c r="R178" s="37" t="s">
        <v>40</v>
      </c>
      <c r="S178" s="37" t="s">
        <v>41</v>
      </c>
      <c r="T178" s="37" t="s">
        <v>42</v>
      </c>
      <c r="U178" s="37" t="s">
        <v>1071</v>
      </c>
      <c r="V178" s="37" t="s">
        <v>993</v>
      </c>
      <c r="W178" s="37" t="s">
        <v>1072</v>
      </c>
      <c r="X178" s="37" t="s">
        <v>46</v>
      </c>
      <c r="Y178" s="37">
        <f t="shared" si="0"/>
        <v>21.386944444444445</v>
      </c>
      <c r="Z178" s="37">
        <f t="shared" si="1"/>
        <v>2.2694444444444457</v>
      </c>
    </row>
    <row r="179" spans="1:26" ht="14.25" customHeight="1" x14ac:dyDescent="0.25">
      <c r="A179" s="37" t="s">
        <v>983</v>
      </c>
      <c r="B179" s="37" t="s">
        <v>27</v>
      </c>
      <c r="C179" s="37" t="s">
        <v>1073</v>
      </c>
      <c r="D179" s="37">
        <v>1678.4432999999999</v>
      </c>
      <c r="E179" s="38">
        <v>3</v>
      </c>
      <c r="F179" s="37" t="s">
        <v>148</v>
      </c>
      <c r="G179" s="37" t="s">
        <v>93</v>
      </c>
      <c r="H179" s="37">
        <v>1656.4414999999999</v>
      </c>
      <c r="I179" s="37" t="s">
        <v>221</v>
      </c>
      <c r="J179" s="37" t="s">
        <v>1074</v>
      </c>
      <c r="K179" s="37" t="s">
        <v>1075</v>
      </c>
      <c r="L179" s="37" t="s">
        <v>1076</v>
      </c>
      <c r="M179" s="37" t="s">
        <v>187</v>
      </c>
      <c r="N179" s="37" t="s">
        <v>413</v>
      </c>
      <c r="O179" s="37" t="s">
        <v>1024</v>
      </c>
      <c r="P179" s="37" t="s">
        <v>38</v>
      </c>
      <c r="Q179" s="37" t="s">
        <v>39</v>
      </c>
      <c r="R179" s="37" t="s">
        <v>40</v>
      </c>
      <c r="S179" s="37" t="s">
        <v>41</v>
      </c>
      <c r="T179" s="37" t="s">
        <v>42</v>
      </c>
      <c r="U179" s="37" t="s">
        <v>1071</v>
      </c>
      <c r="V179" s="37" t="s">
        <v>993</v>
      </c>
      <c r="W179" s="37" t="s">
        <v>1077</v>
      </c>
      <c r="X179" s="37" t="s">
        <v>46</v>
      </c>
      <c r="Y179" s="37">
        <f t="shared" si="0"/>
        <v>21.391111111111112</v>
      </c>
      <c r="Z179" s="37">
        <f t="shared" si="1"/>
        <v>2.2736111111111121</v>
      </c>
    </row>
    <row r="180" spans="1:26" ht="14.25" customHeight="1" x14ac:dyDescent="0.25">
      <c r="A180" s="37" t="s">
        <v>983</v>
      </c>
      <c r="B180" s="37" t="s">
        <v>27</v>
      </c>
      <c r="C180" s="37" t="s">
        <v>1078</v>
      </c>
      <c r="D180" s="37">
        <v>1678.4392</v>
      </c>
      <c r="E180" s="38">
        <v>3</v>
      </c>
      <c r="F180" s="37" t="s">
        <v>1079</v>
      </c>
      <c r="G180" s="37" t="s">
        <v>1080</v>
      </c>
      <c r="H180" s="37">
        <v>1656.4378999999999</v>
      </c>
      <c r="I180" s="37" t="s">
        <v>1007</v>
      </c>
      <c r="J180" s="37" t="s">
        <v>228</v>
      </c>
      <c r="K180" s="37" t="s">
        <v>1081</v>
      </c>
      <c r="L180" s="37" t="s">
        <v>1076</v>
      </c>
      <c r="M180" s="37" t="s">
        <v>187</v>
      </c>
      <c r="N180" s="37" t="s">
        <v>712</v>
      </c>
      <c r="O180" s="37" t="s">
        <v>1024</v>
      </c>
      <c r="P180" s="37" t="s">
        <v>38</v>
      </c>
      <c r="Q180" s="37" t="s">
        <v>39</v>
      </c>
      <c r="R180" s="37" t="s">
        <v>40</v>
      </c>
      <c r="S180" s="37" t="s">
        <v>41</v>
      </c>
      <c r="T180" s="37" t="s">
        <v>42</v>
      </c>
      <c r="U180" s="37" t="s">
        <v>1071</v>
      </c>
      <c r="V180" s="37" t="s">
        <v>993</v>
      </c>
      <c r="W180" s="37" t="s">
        <v>1077</v>
      </c>
      <c r="X180" s="37" t="s">
        <v>46</v>
      </c>
      <c r="Y180" s="37">
        <f t="shared" si="0"/>
        <v>21.395277777777778</v>
      </c>
      <c r="Z180" s="37">
        <f t="shared" si="1"/>
        <v>2.2777777777777786</v>
      </c>
    </row>
    <row r="181" spans="1:26" ht="14.25" customHeight="1" x14ac:dyDescent="0.25">
      <c r="A181" s="37" t="s">
        <v>983</v>
      </c>
      <c r="B181" s="37" t="s">
        <v>27</v>
      </c>
      <c r="C181" s="37" t="s">
        <v>1082</v>
      </c>
      <c r="D181" s="37">
        <v>1678.4391000000001</v>
      </c>
      <c r="E181" s="38">
        <v>3</v>
      </c>
      <c r="F181" s="37" t="s">
        <v>522</v>
      </c>
      <c r="G181" s="37" t="s">
        <v>93</v>
      </c>
      <c r="H181" s="37">
        <v>1656.4385</v>
      </c>
      <c r="I181" s="37" t="s">
        <v>228</v>
      </c>
      <c r="J181" s="37" t="s">
        <v>1083</v>
      </c>
      <c r="K181" s="37" t="s">
        <v>1084</v>
      </c>
      <c r="L181" s="37" t="s">
        <v>1076</v>
      </c>
      <c r="M181" s="37" t="s">
        <v>899</v>
      </c>
      <c r="N181" s="37" t="s">
        <v>162</v>
      </c>
      <c r="O181" s="37" t="s">
        <v>1024</v>
      </c>
      <c r="P181" s="37" t="s">
        <v>38</v>
      </c>
      <c r="Q181" s="37" t="s">
        <v>39</v>
      </c>
      <c r="R181" s="37" t="s">
        <v>40</v>
      </c>
      <c r="S181" s="37" t="s">
        <v>41</v>
      </c>
      <c r="T181" s="37" t="s">
        <v>42</v>
      </c>
      <c r="U181" s="37" t="s">
        <v>1085</v>
      </c>
      <c r="V181" s="37" t="s">
        <v>993</v>
      </c>
      <c r="W181" s="37" t="s">
        <v>1077</v>
      </c>
      <c r="X181" s="37" t="s">
        <v>46</v>
      </c>
      <c r="Y181" s="37">
        <f t="shared" si="0"/>
        <v>21.399444444444445</v>
      </c>
      <c r="Z181" s="37">
        <f t="shared" si="1"/>
        <v>2.281944444444445</v>
      </c>
    </row>
    <row r="182" spans="1:26" ht="14.25" customHeight="1" x14ac:dyDescent="0.25">
      <c r="A182" s="37" t="s">
        <v>983</v>
      </c>
      <c r="B182" s="37" t="s">
        <v>27</v>
      </c>
      <c r="C182" s="37" t="s">
        <v>1086</v>
      </c>
      <c r="D182" s="37">
        <v>1678.4408000000001</v>
      </c>
      <c r="E182" s="38">
        <v>3</v>
      </c>
      <c r="F182" s="37" t="s">
        <v>156</v>
      </c>
      <c r="G182" s="37" t="s">
        <v>157</v>
      </c>
      <c r="H182" s="37">
        <v>1656.4413999999999</v>
      </c>
      <c r="I182" s="37" t="s">
        <v>228</v>
      </c>
      <c r="J182" s="37" t="s">
        <v>1087</v>
      </c>
      <c r="K182" s="37" t="s">
        <v>1088</v>
      </c>
      <c r="L182" s="37" t="s">
        <v>1089</v>
      </c>
      <c r="M182" s="37" t="s">
        <v>899</v>
      </c>
      <c r="N182" s="37" t="s">
        <v>729</v>
      </c>
      <c r="O182" s="37" t="s">
        <v>1024</v>
      </c>
      <c r="P182" s="37" t="s">
        <v>38</v>
      </c>
      <c r="Q182" s="37" t="s">
        <v>39</v>
      </c>
      <c r="R182" s="37" t="s">
        <v>40</v>
      </c>
      <c r="S182" s="37" t="s">
        <v>41</v>
      </c>
      <c r="T182" s="37" t="s">
        <v>42</v>
      </c>
      <c r="U182" s="37" t="s">
        <v>1085</v>
      </c>
      <c r="V182" s="37" t="s">
        <v>993</v>
      </c>
      <c r="W182" s="37" t="s">
        <v>731</v>
      </c>
      <c r="X182" s="37" t="s">
        <v>46</v>
      </c>
      <c r="Y182" s="37">
        <f t="shared" si="0"/>
        <v>21.403611111111111</v>
      </c>
      <c r="Z182" s="37">
        <f t="shared" si="1"/>
        <v>2.2861111111111114</v>
      </c>
    </row>
    <row r="183" spans="1:26" ht="14.25" customHeight="1" x14ac:dyDescent="0.25">
      <c r="A183" s="37" t="s">
        <v>983</v>
      </c>
      <c r="B183" s="37" t="s">
        <v>27</v>
      </c>
      <c r="C183" s="37" t="s">
        <v>1090</v>
      </c>
      <c r="D183" s="37">
        <v>1678.4378999999999</v>
      </c>
      <c r="E183" s="38">
        <v>3</v>
      </c>
      <c r="F183" s="37" t="s">
        <v>823</v>
      </c>
      <c r="G183" s="37" t="s">
        <v>269</v>
      </c>
      <c r="H183" s="37">
        <v>1656.4390000000001</v>
      </c>
      <c r="I183" s="37" t="s">
        <v>221</v>
      </c>
      <c r="J183" s="37" t="s">
        <v>799</v>
      </c>
      <c r="K183" s="37" t="s">
        <v>1091</v>
      </c>
      <c r="L183" s="37" t="s">
        <v>1089</v>
      </c>
      <c r="M183" s="37" t="s">
        <v>899</v>
      </c>
      <c r="N183" s="37" t="s">
        <v>454</v>
      </c>
      <c r="O183" s="37" t="s">
        <v>1024</v>
      </c>
      <c r="P183" s="37" t="s">
        <v>38</v>
      </c>
      <c r="Q183" s="37" t="s">
        <v>39</v>
      </c>
      <c r="R183" s="37" t="s">
        <v>40</v>
      </c>
      <c r="S183" s="37" t="s">
        <v>41</v>
      </c>
      <c r="T183" s="37" t="s">
        <v>42</v>
      </c>
      <c r="U183" s="37" t="s">
        <v>1085</v>
      </c>
      <c r="V183" s="37" t="s">
        <v>993</v>
      </c>
      <c r="W183" s="37" t="s">
        <v>731</v>
      </c>
      <c r="X183" s="37" t="s">
        <v>46</v>
      </c>
      <c r="Y183" s="37">
        <f t="shared" si="0"/>
        <v>21.407777777777778</v>
      </c>
      <c r="Z183" s="37">
        <f t="shared" si="1"/>
        <v>2.2902777777777779</v>
      </c>
    </row>
    <row r="184" spans="1:26" ht="14.25" customHeight="1" x14ac:dyDescent="0.25">
      <c r="A184" s="37" t="s">
        <v>983</v>
      </c>
      <c r="B184" s="37" t="s">
        <v>27</v>
      </c>
      <c r="C184" s="37" t="s">
        <v>1092</v>
      </c>
      <c r="D184" s="37">
        <v>1678.4381000000001</v>
      </c>
      <c r="E184" s="38">
        <v>3</v>
      </c>
      <c r="F184" s="37" t="s">
        <v>461</v>
      </c>
      <c r="G184" s="37" t="s">
        <v>118</v>
      </c>
      <c r="H184" s="37">
        <v>1656.4394</v>
      </c>
      <c r="I184" s="37" t="s">
        <v>1083</v>
      </c>
      <c r="J184" s="37" t="s">
        <v>1069</v>
      </c>
      <c r="K184" s="37" t="s">
        <v>1093</v>
      </c>
      <c r="L184" s="37" t="s">
        <v>1089</v>
      </c>
      <c r="M184" s="37" t="s">
        <v>187</v>
      </c>
      <c r="N184" s="37" t="s">
        <v>1094</v>
      </c>
      <c r="O184" s="37" t="s">
        <v>1024</v>
      </c>
      <c r="P184" s="37" t="s">
        <v>38</v>
      </c>
      <c r="Q184" s="37" t="s">
        <v>39</v>
      </c>
      <c r="R184" s="37" t="s">
        <v>40</v>
      </c>
      <c r="S184" s="37" t="s">
        <v>41</v>
      </c>
      <c r="T184" s="37" t="s">
        <v>42</v>
      </c>
      <c r="U184" s="37" t="s">
        <v>1085</v>
      </c>
      <c r="V184" s="37" t="s">
        <v>993</v>
      </c>
      <c r="W184" s="37" t="s">
        <v>731</v>
      </c>
      <c r="X184" s="37" t="s">
        <v>46</v>
      </c>
      <c r="Y184" s="37">
        <f t="shared" si="0"/>
        <v>21.411944444444444</v>
      </c>
      <c r="Z184" s="37">
        <f t="shared" si="1"/>
        <v>2.2944444444444443</v>
      </c>
    </row>
    <row r="185" spans="1:26" ht="14.25" customHeight="1" x14ac:dyDescent="0.25">
      <c r="A185" s="37" t="s">
        <v>983</v>
      </c>
      <c r="B185" s="37" t="s">
        <v>27</v>
      </c>
      <c r="C185" s="37" t="s">
        <v>1095</v>
      </c>
      <c r="D185" s="37">
        <v>1678.4383</v>
      </c>
      <c r="E185" s="38">
        <v>3</v>
      </c>
      <c r="F185" s="37" t="s">
        <v>376</v>
      </c>
      <c r="G185" s="37" t="s">
        <v>85</v>
      </c>
      <c r="H185" s="37">
        <v>1656.4399000000001</v>
      </c>
      <c r="I185" s="37" t="s">
        <v>1087</v>
      </c>
      <c r="J185" s="37" t="s">
        <v>1056</v>
      </c>
      <c r="K185" s="37" t="s">
        <v>1096</v>
      </c>
      <c r="L185" s="37" t="s">
        <v>1089</v>
      </c>
      <c r="M185" s="37" t="s">
        <v>899</v>
      </c>
      <c r="N185" s="37" t="s">
        <v>747</v>
      </c>
      <c r="O185" s="37" t="s">
        <v>1024</v>
      </c>
      <c r="P185" s="37" t="s">
        <v>38</v>
      </c>
      <c r="Q185" s="37" t="s">
        <v>39</v>
      </c>
      <c r="R185" s="37" t="s">
        <v>40</v>
      </c>
      <c r="S185" s="37" t="s">
        <v>41</v>
      </c>
      <c r="T185" s="37" t="s">
        <v>42</v>
      </c>
      <c r="U185" s="37" t="s">
        <v>1085</v>
      </c>
      <c r="V185" s="37" t="s">
        <v>993</v>
      </c>
      <c r="W185" s="37" t="s">
        <v>731</v>
      </c>
      <c r="X185" s="37" t="s">
        <v>46</v>
      </c>
      <c r="Y185" s="37">
        <f t="shared" si="0"/>
        <v>21.41611111111111</v>
      </c>
      <c r="Z185" s="37">
        <f t="shared" si="1"/>
        <v>2.2986111111111107</v>
      </c>
    </row>
    <row r="186" spans="1:26" ht="14.25" customHeight="1" x14ac:dyDescent="0.25">
      <c r="A186" s="37" t="s">
        <v>983</v>
      </c>
      <c r="B186" s="37" t="s">
        <v>27</v>
      </c>
      <c r="C186" s="37" t="s">
        <v>1097</v>
      </c>
      <c r="D186" s="37">
        <v>1678.4359999999999</v>
      </c>
      <c r="E186" s="38">
        <v>3</v>
      </c>
      <c r="F186" s="37" t="s">
        <v>156</v>
      </c>
      <c r="G186" s="37" t="s">
        <v>157</v>
      </c>
      <c r="H186" s="37">
        <v>1656.4378999999999</v>
      </c>
      <c r="I186" s="37" t="s">
        <v>1098</v>
      </c>
      <c r="J186" s="37" t="s">
        <v>192</v>
      </c>
      <c r="K186" s="37" t="s">
        <v>1099</v>
      </c>
      <c r="L186" s="37" t="s">
        <v>1100</v>
      </c>
      <c r="M186" s="37" t="s">
        <v>178</v>
      </c>
      <c r="N186" s="37" t="s">
        <v>909</v>
      </c>
      <c r="O186" s="37" t="s">
        <v>1024</v>
      </c>
      <c r="P186" s="37" t="s">
        <v>38</v>
      </c>
      <c r="Q186" s="37" t="s">
        <v>39</v>
      </c>
      <c r="R186" s="37" t="s">
        <v>40</v>
      </c>
      <c r="S186" s="37" t="s">
        <v>41</v>
      </c>
      <c r="T186" s="37" t="s">
        <v>42</v>
      </c>
      <c r="U186" s="37" t="s">
        <v>1085</v>
      </c>
      <c r="V186" s="37" t="s">
        <v>993</v>
      </c>
      <c r="W186" s="37" t="s">
        <v>743</v>
      </c>
      <c r="X186" s="37" t="s">
        <v>46</v>
      </c>
      <c r="Y186" s="37">
        <f t="shared" si="0"/>
        <v>21.42027777777778</v>
      </c>
      <c r="Z186" s="37">
        <f t="shared" si="1"/>
        <v>2.3027777777777807</v>
      </c>
    </row>
    <row r="187" spans="1:26" ht="14.25" customHeight="1" x14ac:dyDescent="0.25">
      <c r="A187" s="37" t="s">
        <v>983</v>
      </c>
      <c r="B187" s="37" t="s">
        <v>27</v>
      </c>
      <c r="C187" s="37" t="s">
        <v>1101</v>
      </c>
      <c r="D187" s="37">
        <v>1678.4401</v>
      </c>
      <c r="E187" s="38">
        <v>3</v>
      </c>
      <c r="F187" s="37" t="s">
        <v>642</v>
      </c>
      <c r="G187" s="37" t="s">
        <v>269</v>
      </c>
      <c r="H187" s="37">
        <v>1656.4431</v>
      </c>
      <c r="I187" s="37" t="s">
        <v>1102</v>
      </c>
      <c r="J187" s="37" t="s">
        <v>1098</v>
      </c>
      <c r="K187" s="37" t="s">
        <v>1103</v>
      </c>
      <c r="L187" s="37" t="s">
        <v>1100</v>
      </c>
      <c r="M187" s="37" t="s">
        <v>552</v>
      </c>
      <c r="N187" s="37" t="s">
        <v>913</v>
      </c>
      <c r="O187" s="37" t="s">
        <v>1024</v>
      </c>
      <c r="P187" s="37" t="s">
        <v>38</v>
      </c>
      <c r="Q187" s="37" t="s">
        <v>39</v>
      </c>
      <c r="R187" s="37" t="s">
        <v>40</v>
      </c>
      <c r="S187" s="37" t="s">
        <v>41</v>
      </c>
      <c r="T187" s="37" t="s">
        <v>42</v>
      </c>
      <c r="U187" s="37" t="s">
        <v>1104</v>
      </c>
      <c r="V187" s="37" t="s">
        <v>993</v>
      </c>
      <c r="W187" s="37" t="s">
        <v>743</v>
      </c>
      <c r="X187" s="37" t="s">
        <v>46</v>
      </c>
      <c r="Y187" s="37">
        <f t="shared" si="0"/>
        <v>21.424444444444447</v>
      </c>
      <c r="Z187" s="37">
        <f t="shared" si="1"/>
        <v>2.3069444444444471</v>
      </c>
    </row>
    <row r="188" spans="1:26" ht="14.25" customHeight="1" x14ac:dyDescent="0.25">
      <c r="A188" s="37" t="s">
        <v>983</v>
      </c>
      <c r="B188" s="37" t="s">
        <v>27</v>
      </c>
      <c r="C188" s="37" t="s">
        <v>1105</v>
      </c>
      <c r="D188" s="37">
        <v>1678.4364</v>
      </c>
      <c r="E188" s="38">
        <v>3</v>
      </c>
      <c r="F188" s="37" t="s">
        <v>182</v>
      </c>
      <c r="G188" s="37" t="s">
        <v>489</v>
      </c>
      <c r="H188" s="37">
        <v>1656.4393</v>
      </c>
      <c r="I188" s="37" t="s">
        <v>221</v>
      </c>
      <c r="J188" s="37" t="s">
        <v>1106</v>
      </c>
      <c r="K188" s="37" t="s">
        <v>1107</v>
      </c>
      <c r="L188" s="37" t="s">
        <v>1100</v>
      </c>
      <c r="M188" s="37" t="s">
        <v>178</v>
      </c>
      <c r="N188" s="37" t="s">
        <v>913</v>
      </c>
      <c r="O188" s="37" t="s">
        <v>1024</v>
      </c>
      <c r="P188" s="37" t="s">
        <v>38</v>
      </c>
      <c r="Q188" s="37" t="s">
        <v>39</v>
      </c>
      <c r="R188" s="37" t="s">
        <v>40</v>
      </c>
      <c r="S188" s="37" t="s">
        <v>41</v>
      </c>
      <c r="T188" s="37" t="s">
        <v>42</v>
      </c>
      <c r="U188" s="37" t="s">
        <v>1104</v>
      </c>
      <c r="V188" s="37" t="s">
        <v>993</v>
      </c>
      <c r="W188" s="37" t="s">
        <v>743</v>
      </c>
      <c r="X188" s="37" t="s">
        <v>46</v>
      </c>
      <c r="Y188" s="37">
        <f t="shared" si="0"/>
        <v>21.428611111111113</v>
      </c>
      <c r="Z188" s="37">
        <f t="shared" si="1"/>
        <v>2.3111111111111136</v>
      </c>
    </row>
    <row r="189" spans="1:26" ht="14.25" customHeight="1" x14ac:dyDescent="0.25">
      <c r="A189" s="37" t="s">
        <v>983</v>
      </c>
      <c r="B189" s="37" t="s">
        <v>27</v>
      </c>
      <c r="C189" s="37" t="s">
        <v>1108</v>
      </c>
      <c r="D189" s="37">
        <v>1678.4384</v>
      </c>
      <c r="E189" s="38">
        <v>3</v>
      </c>
      <c r="F189" s="37" t="s">
        <v>156</v>
      </c>
      <c r="G189" s="37" t="s">
        <v>157</v>
      </c>
      <c r="H189" s="37">
        <v>1656.441</v>
      </c>
      <c r="I189" s="37" t="s">
        <v>1109</v>
      </c>
      <c r="J189" s="37" t="s">
        <v>1110</v>
      </c>
      <c r="K189" s="37" t="s">
        <v>1111</v>
      </c>
      <c r="L189" s="37" t="s">
        <v>1112</v>
      </c>
      <c r="M189" s="37" t="s">
        <v>187</v>
      </c>
      <c r="N189" s="37" t="s">
        <v>1113</v>
      </c>
      <c r="O189" s="37" t="s">
        <v>1024</v>
      </c>
      <c r="P189" s="37" t="s">
        <v>38</v>
      </c>
      <c r="Q189" s="37" t="s">
        <v>39</v>
      </c>
      <c r="R189" s="37" t="s">
        <v>40</v>
      </c>
      <c r="S189" s="37" t="s">
        <v>41</v>
      </c>
      <c r="T189" s="37" t="s">
        <v>42</v>
      </c>
      <c r="U189" s="37" t="s">
        <v>1104</v>
      </c>
      <c r="V189" s="37" t="s">
        <v>993</v>
      </c>
      <c r="W189" s="37" t="s">
        <v>743</v>
      </c>
      <c r="X189" s="37" t="s">
        <v>46</v>
      </c>
      <c r="Y189" s="37">
        <f t="shared" si="0"/>
        <v>21.43277777777778</v>
      </c>
      <c r="Z189" s="37">
        <f t="shared" si="1"/>
        <v>2.31527777777778</v>
      </c>
    </row>
    <row r="190" spans="1:26" ht="14.25" customHeight="1" x14ac:dyDescent="0.25">
      <c r="A190" s="37" t="s">
        <v>983</v>
      </c>
      <c r="B190" s="37" t="s">
        <v>27</v>
      </c>
      <c r="C190" s="37" t="s">
        <v>1114</v>
      </c>
      <c r="D190" s="37">
        <v>1678.4408000000001</v>
      </c>
      <c r="E190" s="38">
        <v>3</v>
      </c>
      <c r="F190" s="37" t="s">
        <v>335</v>
      </c>
      <c r="G190" s="37" t="s">
        <v>157</v>
      </c>
      <c r="H190" s="37">
        <v>1656.444</v>
      </c>
      <c r="I190" s="37" t="s">
        <v>1028</v>
      </c>
      <c r="J190" s="37" t="s">
        <v>1102</v>
      </c>
      <c r="K190" s="37" t="s">
        <v>1115</v>
      </c>
      <c r="L190" s="37" t="s">
        <v>1112</v>
      </c>
      <c r="M190" s="37" t="s">
        <v>257</v>
      </c>
      <c r="N190" s="37" t="s">
        <v>921</v>
      </c>
      <c r="O190" s="37" t="s">
        <v>1116</v>
      </c>
      <c r="P190" s="37" t="s">
        <v>38</v>
      </c>
      <c r="Q190" s="37" t="s">
        <v>39</v>
      </c>
      <c r="R190" s="37" t="s">
        <v>40</v>
      </c>
      <c r="S190" s="37" t="s">
        <v>41</v>
      </c>
      <c r="T190" s="37" t="s">
        <v>42</v>
      </c>
      <c r="U190" s="37" t="s">
        <v>1104</v>
      </c>
      <c r="V190" s="37" t="s">
        <v>993</v>
      </c>
      <c r="W190" s="37" t="s">
        <v>743</v>
      </c>
      <c r="X190" s="37" t="s">
        <v>46</v>
      </c>
      <c r="Y190" s="37">
        <f t="shared" si="0"/>
        <v>21.436944444444446</v>
      </c>
      <c r="Z190" s="37">
        <f t="shared" si="1"/>
        <v>2.3194444444444464</v>
      </c>
    </row>
    <row r="191" spans="1:26" ht="14.25" customHeight="1" x14ac:dyDescent="0.25">
      <c r="A191" s="37" t="s">
        <v>983</v>
      </c>
      <c r="B191" s="37" t="s">
        <v>27</v>
      </c>
      <c r="C191" s="37" t="s">
        <v>1117</v>
      </c>
      <c r="D191" s="37">
        <v>1678.4396999999999</v>
      </c>
      <c r="E191" s="38">
        <v>3</v>
      </c>
      <c r="F191" s="37" t="s">
        <v>886</v>
      </c>
      <c r="G191" s="37" t="s">
        <v>165</v>
      </c>
      <c r="H191" s="37">
        <v>1656.4429</v>
      </c>
      <c r="I191" s="37" t="s">
        <v>258</v>
      </c>
      <c r="J191" s="37" t="s">
        <v>1029</v>
      </c>
      <c r="K191" s="37" t="s">
        <v>1118</v>
      </c>
      <c r="L191" s="37" t="s">
        <v>1112</v>
      </c>
      <c r="M191" s="37" t="s">
        <v>257</v>
      </c>
      <c r="N191" s="37" t="s">
        <v>1119</v>
      </c>
      <c r="O191" s="37" t="s">
        <v>1116</v>
      </c>
      <c r="P191" s="37" t="s">
        <v>38</v>
      </c>
      <c r="Q191" s="37" t="s">
        <v>39</v>
      </c>
      <c r="R191" s="37" t="s">
        <v>40</v>
      </c>
      <c r="S191" s="37" t="s">
        <v>41</v>
      </c>
      <c r="T191" s="37" t="s">
        <v>42</v>
      </c>
      <c r="U191" s="37" t="s">
        <v>1104</v>
      </c>
      <c r="V191" s="37" t="s">
        <v>993</v>
      </c>
      <c r="W191" s="37" t="s">
        <v>736</v>
      </c>
      <c r="X191" s="37" t="s">
        <v>46</v>
      </c>
      <c r="Y191" s="37">
        <f t="shared" si="0"/>
        <v>21.441111111111113</v>
      </c>
      <c r="Z191" s="37">
        <f t="shared" si="1"/>
        <v>2.3236111111111128</v>
      </c>
    </row>
    <row r="192" spans="1:26" ht="14.25" customHeight="1" x14ac:dyDescent="0.25">
      <c r="A192" s="37" t="s">
        <v>983</v>
      </c>
      <c r="B192" s="37" t="s">
        <v>27</v>
      </c>
      <c r="C192" s="37" t="s">
        <v>1120</v>
      </c>
      <c r="D192" s="37">
        <v>1678.4396999999999</v>
      </c>
      <c r="E192" s="38">
        <v>3</v>
      </c>
      <c r="F192" s="37" t="s">
        <v>522</v>
      </c>
      <c r="G192" s="37" t="s">
        <v>93</v>
      </c>
      <c r="H192" s="37">
        <v>1656.4431999999999</v>
      </c>
      <c r="I192" s="37" t="s">
        <v>1121</v>
      </c>
      <c r="J192" s="37" t="s">
        <v>1122</v>
      </c>
      <c r="K192" s="37" t="s">
        <v>1123</v>
      </c>
      <c r="L192" s="37" t="s">
        <v>1124</v>
      </c>
      <c r="M192" s="37" t="s">
        <v>76</v>
      </c>
      <c r="N192" s="37" t="s">
        <v>498</v>
      </c>
      <c r="O192" s="37" t="s">
        <v>1116</v>
      </c>
      <c r="P192" s="37" t="s">
        <v>38</v>
      </c>
      <c r="Q192" s="37" t="s">
        <v>39</v>
      </c>
      <c r="R192" s="37" t="s">
        <v>40</v>
      </c>
      <c r="S192" s="37" t="s">
        <v>41</v>
      </c>
      <c r="T192" s="37" t="s">
        <v>42</v>
      </c>
      <c r="U192" s="37" t="s">
        <v>1125</v>
      </c>
      <c r="V192" s="37" t="s">
        <v>993</v>
      </c>
      <c r="W192" s="37" t="s">
        <v>736</v>
      </c>
      <c r="X192" s="37" t="s">
        <v>46</v>
      </c>
      <c r="Y192" s="37">
        <f t="shared" si="0"/>
        <v>21.445277777777779</v>
      </c>
      <c r="Z192" s="37">
        <f t="shared" si="1"/>
        <v>2.3277777777777793</v>
      </c>
    </row>
    <row r="193" spans="1:26" ht="14.25" customHeight="1" x14ac:dyDescent="0.25">
      <c r="A193" s="37" t="s">
        <v>983</v>
      </c>
      <c r="B193" s="37" t="s">
        <v>27</v>
      </c>
      <c r="C193" s="37" t="s">
        <v>1126</v>
      </c>
      <c r="D193" s="37">
        <v>1678.4381000000001</v>
      </c>
      <c r="E193" s="38">
        <v>3</v>
      </c>
      <c r="F193" s="37" t="s">
        <v>653</v>
      </c>
      <c r="G193" s="37" t="s">
        <v>58</v>
      </c>
      <c r="H193" s="37">
        <v>1656.4422999999999</v>
      </c>
      <c r="I193" s="37" t="s">
        <v>258</v>
      </c>
      <c r="J193" s="37" t="s">
        <v>1056</v>
      </c>
      <c r="K193" s="37" t="s">
        <v>1127</v>
      </c>
      <c r="L193" s="37" t="s">
        <v>1124</v>
      </c>
      <c r="M193" s="37" t="s">
        <v>433</v>
      </c>
      <c r="N193" s="37" t="s">
        <v>239</v>
      </c>
      <c r="O193" s="37" t="s">
        <v>1116</v>
      </c>
      <c r="P193" s="37" t="s">
        <v>38</v>
      </c>
      <c r="Q193" s="37" t="s">
        <v>39</v>
      </c>
      <c r="R193" s="37" t="s">
        <v>40</v>
      </c>
      <c r="S193" s="37" t="s">
        <v>41</v>
      </c>
      <c r="T193" s="37" t="s">
        <v>42</v>
      </c>
      <c r="U193" s="37" t="s">
        <v>1125</v>
      </c>
      <c r="V193" s="37" t="s">
        <v>993</v>
      </c>
      <c r="W193" s="37" t="s">
        <v>736</v>
      </c>
      <c r="X193" s="37" t="s">
        <v>46</v>
      </c>
      <c r="Y193" s="37">
        <f t="shared" si="0"/>
        <v>21.449444444444445</v>
      </c>
      <c r="Z193" s="37">
        <f t="shared" si="1"/>
        <v>2.3319444444444457</v>
      </c>
    </row>
    <row r="194" spans="1:26" ht="14.25" customHeight="1" x14ac:dyDescent="0.25">
      <c r="A194" s="37" t="s">
        <v>983</v>
      </c>
      <c r="B194" s="37" t="s">
        <v>27</v>
      </c>
      <c r="C194" s="37" t="s">
        <v>1128</v>
      </c>
      <c r="D194" s="37">
        <v>1678.4412</v>
      </c>
      <c r="E194" s="38">
        <v>3</v>
      </c>
      <c r="F194" s="37" t="s">
        <v>1046</v>
      </c>
      <c r="G194" s="37" t="s">
        <v>165</v>
      </c>
      <c r="H194" s="37">
        <v>1656.4459999999999</v>
      </c>
      <c r="I194" s="37" t="s">
        <v>258</v>
      </c>
      <c r="J194" s="37" t="s">
        <v>987</v>
      </c>
      <c r="K194" s="37" t="s">
        <v>1129</v>
      </c>
      <c r="L194" s="37" t="s">
        <v>1124</v>
      </c>
      <c r="M194" s="37" t="s">
        <v>235</v>
      </c>
      <c r="N194" s="37" t="s">
        <v>253</v>
      </c>
      <c r="O194" s="37" t="s">
        <v>1116</v>
      </c>
      <c r="P194" s="37" t="s">
        <v>38</v>
      </c>
      <c r="Q194" s="37" t="s">
        <v>39</v>
      </c>
      <c r="R194" s="37" t="s">
        <v>40</v>
      </c>
      <c r="S194" s="37" t="s">
        <v>41</v>
      </c>
      <c r="T194" s="37" t="s">
        <v>42</v>
      </c>
      <c r="U194" s="37" t="s">
        <v>1125</v>
      </c>
      <c r="V194" s="37" t="s">
        <v>993</v>
      </c>
      <c r="W194" s="37" t="s">
        <v>1130</v>
      </c>
      <c r="X194" s="37" t="s">
        <v>46</v>
      </c>
      <c r="Y194" s="37">
        <f t="shared" si="0"/>
        <v>21.453611111111112</v>
      </c>
      <c r="Z194" s="37">
        <f t="shared" si="1"/>
        <v>2.3361111111111121</v>
      </c>
    </row>
    <row r="195" spans="1:26" ht="14.25" customHeight="1" x14ac:dyDescent="0.25">
      <c r="A195" s="37" t="s">
        <v>983</v>
      </c>
      <c r="B195" s="37" t="s">
        <v>27</v>
      </c>
      <c r="C195" s="37" t="s">
        <v>1131</v>
      </c>
      <c r="D195" s="37">
        <v>1678.4429</v>
      </c>
      <c r="E195" s="38">
        <v>3</v>
      </c>
      <c r="F195" s="37" t="s">
        <v>823</v>
      </c>
      <c r="G195" s="37" t="s">
        <v>269</v>
      </c>
      <c r="H195" s="37">
        <v>1656.4469999999999</v>
      </c>
      <c r="I195" s="37" t="s">
        <v>1132</v>
      </c>
      <c r="J195" s="37" t="s">
        <v>682</v>
      </c>
      <c r="K195" s="37" t="s">
        <v>1133</v>
      </c>
      <c r="L195" s="37" t="s">
        <v>1124</v>
      </c>
      <c r="M195" s="37" t="s">
        <v>118</v>
      </c>
      <c r="N195" s="37" t="s">
        <v>509</v>
      </c>
      <c r="O195" s="37" t="s">
        <v>1116</v>
      </c>
      <c r="P195" s="37" t="s">
        <v>38</v>
      </c>
      <c r="Q195" s="37" t="s">
        <v>39</v>
      </c>
      <c r="R195" s="37" t="s">
        <v>40</v>
      </c>
      <c r="S195" s="37" t="s">
        <v>41</v>
      </c>
      <c r="T195" s="37" t="s">
        <v>42</v>
      </c>
      <c r="U195" s="37" t="s">
        <v>1134</v>
      </c>
      <c r="V195" s="37" t="s">
        <v>993</v>
      </c>
      <c r="W195" s="37" t="s">
        <v>1135</v>
      </c>
      <c r="X195" s="37" t="s">
        <v>46</v>
      </c>
      <c r="Y195" s="37">
        <f t="shared" si="0"/>
        <v>21.457777777777778</v>
      </c>
      <c r="Z195" s="37">
        <f t="shared" si="1"/>
        <v>2.3402777777777786</v>
      </c>
    </row>
    <row r="196" spans="1:26" ht="14.25" customHeight="1" x14ac:dyDescent="0.25">
      <c r="A196" s="37" t="s">
        <v>983</v>
      </c>
      <c r="B196" s="37" t="s">
        <v>27</v>
      </c>
      <c r="C196" s="37" t="s">
        <v>1136</v>
      </c>
      <c r="D196" s="37">
        <v>1678.4416000000001</v>
      </c>
      <c r="E196" s="38">
        <v>3</v>
      </c>
      <c r="F196" s="37" t="s">
        <v>833</v>
      </c>
      <c r="G196" s="37" t="s">
        <v>157</v>
      </c>
      <c r="H196" s="37">
        <v>1656.4460999999999</v>
      </c>
      <c r="I196" s="37" t="s">
        <v>1137</v>
      </c>
      <c r="J196" s="37" t="s">
        <v>174</v>
      </c>
      <c r="K196" s="37" t="s">
        <v>1138</v>
      </c>
      <c r="L196" s="37" t="s">
        <v>1139</v>
      </c>
      <c r="M196" s="37" t="s">
        <v>85</v>
      </c>
      <c r="N196" s="37" t="s">
        <v>262</v>
      </c>
      <c r="O196" s="37" t="s">
        <v>1116</v>
      </c>
      <c r="P196" s="37" t="s">
        <v>38</v>
      </c>
      <c r="Q196" s="37" t="s">
        <v>39</v>
      </c>
      <c r="R196" s="37" t="s">
        <v>40</v>
      </c>
      <c r="S196" s="37" t="s">
        <v>41</v>
      </c>
      <c r="T196" s="37" t="s">
        <v>42</v>
      </c>
      <c r="U196" s="37" t="s">
        <v>1134</v>
      </c>
      <c r="V196" s="37" t="s">
        <v>993</v>
      </c>
      <c r="W196" s="37" t="s">
        <v>1140</v>
      </c>
      <c r="X196" s="37" t="s">
        <v>46</v>
      </c>
      <c r="Y196" s="37">
        <f t="shared" si="0"/>
        <v>21.461944444444445</v>
      </c>
      <c r="Z196" s="37">
        <f t="shared" si="1"/>
        <v>2.344444444444445</v>
      </c>
    </row>
    <row r="197" spans="1:26" ht="14.25" customHeight="1" x14ac:dyDescent="0.25">
      <c r="A197" s="37" t="s">
        <v>983</v>
      </c>
      <c r="B197" s="37" t="s">
        <v>27</v>
      </c>
      <c r="C197" s="37" t="s">
        <v>1141</v>
      </c>
      <c r="D197" s="37">
        <v>1678.4422</v>
      </c>
      <c r="E197" s="38">
        <v>3</v>
      </c>
      <c r="F197" s="37" t="s">
        <v>522</v>
      </c>
      <c r="G197" s="37" t="s">
        <v>93</v>
      </c>
      <c r="H197" s="37">
        <v>1656.4474</v>
      </c>
      <c r="I197" s="37" t="s">
        <v>1142</v>
      </c>
      <c r="J197" s="37" t="s">
        <v>576</v>
      </c>
      <c r="K197" s="37" t="s">
        <v>1143</v>
      </c>
      <c r="L197" s="37" t="s">
        <v>1139</v>
      </c>
      <c r="M197" s="37" t="s">
        <v>76</v>
      </c>
      <c r="N197" s="37" t="s">
        <v>526</v>
      </c>
      <c r="O197" s="37" t="s">
        <v>1116</v>
      </c>
      <c r="P197" s="37" t="s">
        <v>38</v>
      </c>
      <c r="Q197" s="37" t="s">
        <v>39</v>
      </c>
      <c r="R197" s="37" t="s">
        <v>40</v>
      </c>
      <c r="S197" s="37" t="s">
        <v>41</v>
      </c>
      <c r="T197" s="37" t="s">
        <v>42</v>
      </c>
      <c r="U197" s="37" t="s">
        <v>1134</v>
      </c>
      <c r="V197" s="37" t="s">
        <v>993</v>
      </c>
      <c r="W197" s="37" t="s">
        <v>1140</v>
      </c>
      <c r="X197" s="37" t="s">
        <v>46</v>
      </c>
      <c r="Y197" s="37">
        <f t="shared" si="0"/>
        <v>21.466111111111111</v>
      </c>
      <c r="Z197" s="37">
        <f t="shared" si="1"/>
        <v>2.3486111111111114</v>
      </c>
    </row>
    <row r="198" spans="1:26" ht="14.25" customHeight="1" x14ac:dyDescent="0.25">
      <c r="A198" s="37" t="s">
        <v>983</v>
      </c>
      <c r="B198" s="37" t="s">
        <v>27</v>
      </c>
      <c r="C198" s="37" t="s">
        <v>1144</v>
      </c>
      <c r="D198" s="37">
        <v>1678.441</v>
      </c>
      <c r="E198" s="38">
        <v>3</v>
      </c>
      <c r="F198" s="37" t="s">
        <v>335</v>
      </c>
      <c r="G198" s="37" t="s">
        <v>157</v>
      </c>
      <c r="H198" s="37">
        <v>1656.4458999999999</v>
      </c>
      <c r="I198" s="37" t="s">
        <v>1145</v>
      </c>
      <c r="J198" s="37" t="s">
        <v>630</v>
      </c>
      <c r="K198" s="37" t="s">
        <v>1146</v>
      </c>
      <c r="L198" s="37" t="s">
        <v>1139</v>
      </c>
      <c r="M198" s="37" t="s">
        <v>157</v>
      </c>
      <c r="N198" s="37" t="s">
        <v>949</v>
      </c>
      <c r="O198" s="37" t="s">
        <v>1116</v>
      </c>
      <c r="P198" s="37" t="s">
        <v>38</v>
      </c>
      <c r="Q198" s="37" t="s">
        <v>39</v>
      </c>
      <c r="R198" s="37" t="s">
        <v>40</v>
      </c>
      <c r="S198" s="37" t="s">
        <v>41</v>
      </c>
      <c r="T198" s="37" t="s">
        <v>42</v>
      </c>
      <c r="U198" s="37" t="s">
        <v>1134</v>
      </c>
      <c r="V198" s="37" t="s">
        <v>993</v>
      </c>
      <c r="W198" s="37" t="s">
        <v>790</v>
      </c>
      <c r="X198" s="37" t="s">
        <v>46</v>
      </c>
      <c r="Y198" s="37">
        <f t="shared" si="0"/>
        <v>21.470277777777778</v>
      </c>
      <c r="Z198" s="37">
        <f t="shared" si="1"/>
        <v>2.3527777777777779</v>
      </c>
    </row>
    <row r="199" spans="1:26" ht="14.25" customHeight="1" x14ac:dyDescent="0.25">
      <c r="A199" s="37" t="s">
        <v>983</v>
      </c>
      <c r="B199" s="37" t="s">
        <v>27</v>
      </c>
      <c r="C199" s="37" t="s">
        <v>1147</v>
      </c>
      <c r="D199" s="37">
        <v>1678.4537</v>
      </c>
      <c r="E199" s="38">
        <v>3</v>
      </c>
      <c r="F199" s="37" t="s">
        <v>1148</v>
      </c>
      <c r="G199" s="37" t="s">
        <v>489</v>
      </c>
      <c r="H199" s="37">
        <v>1656.4584</v>
      </c>
      <c r="I199" s="37" t="s">
        <v>1145</v>
      </c>
      <c r="J199" s="37" t="s">
        <v>1002</v>
      </c>
      <c r="K199" s="37" t="s">
        <v>1149</v>
      </c>
      <c r="L199" s="37" t="s">
        <v>1139</v>
      </c>
      <c r="M199" s="37" t="s">
        <v>85</v>
      </c>
      <c r="N199" s="37" t="s">
        <v>945</v>
      </c>
      <c r="O199" s="37" t="s">
        <v>1116</v>
      </c>
      <c r="P199" s="37" t="s">
        <v>38</v>
      </c>
      <c r="Q199" s="37" t="s">
        <v>39</v>
      </c>
      <c r="R199" s="37" t="s">
        <v>40</v>
      </c>
      <c r="S199" s="37" t="s">
        <v>41</v>
      </c>
      <c r="T199" s="37" t="s">
        <v>42</v>
      </c>
      <c r="U199" s="37" t="s">
        <v>1150</v>
      </c>
      <c r="V199" s="37" t="s">
        <v>993</v>
      </c>
      <c r="W199" s="37" t="s">
        <v>790</v>
      </c>
      <c r="X199" s="37" t="s">
        <v>46</v>
      </c>
      <c r="Y199" s="37">
        <f t="shared" si="0"/>
        <v>21.474444444444444</v>
      </c>
      <c r="Z199" s="37">
        <f t="shared" si="1"/>
        <v>2.3569444444444443</v>
      </c>
    </row>
    <row r="200" spans="1:26" ht="14.25" customHeight="1" x14ac:dyDescent="0.25">
      <c r="A200" s="37" t="s">
        <v>983</v>
      </c>
      <c r="B200" s="37" t="s">
        <v>27</v>
      </c>
      <c r="C200" s="37" t="s">
        <v>1151</v>
      </c>
      <c r="D200" s="37">
        <v>1678.4409000000001</v>
      </c>
      <c r="E200" s="38">
        <v>3</v>
      </c>
      <c r="F200" s="37" t="s">
        <v>1080</v>
      </c>
      <c r="G200" s="37" t="s">
        <v>899</v>
      </c>
      <c r="H200" s="37">
        <v>1656.4465</v>
      </c>
      <c r="I200" s="37" t="s">
        <v>295</v>
      </c>
      <c r="J200" s="37" t="s">
        <v>1152</v>
      </c>
      <c r="K200" s="37" t="s">
        <v>304</v>
      </c>
      <c r="L200" s="37" t="s">
        <v>1153</v>
      </c>
      <c r="M200" s="37" t="s">
        <v>213</v>
      </c>
      <c r="N200" s="37" t="s">
        <v>290</v>
      </c>
      <c r="O200" s="37" t="s">
        <v>1116</v>
      </c>
      <c r="P200" s="37" t="s">
        <v>38</v>
      </c>
      <c r="Q200" s="37" t="s">
        <v>39</v>
      </c>
      <c r="R200" s="37" t="s">
        <v>40</v>
      </c>
      <c r="S200" s="37" t="s">
        <v>41</v>
      </c>
      <c r="T200" s="37" t="s">
        <v>42</v>
      </c>
      <c r="U200" s="37" t="s">
        <v>1150</v>
      </c>
      <c r="V200" s="37" t="s">
        <v>993</v>
      </c>
      <c r="W200" s="37" t="s">
        <v>797</v>
      </c>
      <c r="X200" s="37" t="s">
        <v>46</v>
      </c>
      <c r="Y200" s="37">
        <f t="shared" si="0"/>
        <v>21.47861111111111</v>
      </c>
      <c r="Z200" s="37">
        <f t="shared" si="1"/>
        <v>2.3611111111111107</v>
      </c>
    </row>
    <row r="201" spans="1:26" ht="14.25" customHeight="1" x14ac:dyDescent="0.25">
      <c r="A201" s="37" t="s">
        <v>983</v>
      </c>
      <c r="B201" s="37" t="s">
        <v>27</v>
      </c>
      <c r="C201" s="37" t="s">
        <v>1154</v>
      </c>
      <c r="D201" s="37">
        <v>1678.4412</v>
      </c>
      <c r="E201" s="38">
        <v>3</v>
      </c>
      <c r="F201" s="37" t="s">
        <v>1046</v>
      </c>
      <c r="G201" s="37" t="s">
        <v>433</v>
      </c>
      <c r="H201" s="37">
        <v>1656.4469999999999</v>
      </c>
      <c r="I201" s="37" t="s">
        <v>1155</v>
      </c>
      <c r="J201" s="37" t="s">
        <v>682</v>
      </c>
      <c r="K201" s="37" t="s">
        <v>1156</v>
      </c>
      <c r="L201" s="37" t="s">
        <v>1153</v>
      </c>
      <c r="M201" s="37" t="s">
        <v>269</v>
      </c>
      <c r="N201" s="37" t="s">
        <v>312</v>
      </c>
      <c r="O201" s="37" t="s">
        <v>1116</v>
      </c>
      <c r="P201" s="37" t="s">
        <v>38</v>
      </c>
      <c r="Q201" s="37" t="s">
        <v>39</v>
      </c>
      <c r="R201" s="37" t="s">
        <v>40</v>
      </c>
      <c r="S201" s="37" t="s">
        <v>41</v>
      </c>
      <c r="T201" s="37" t="s">
        <v>42</v>
      </c>
      <c r="U201" s="37" t="s">
        <v>1150</v>
      </c>
      <c r="V201" s="37" t="s">
        <v>993</v>
      </c>
      <c r="W201" s="37" t="s">
        <v>797</v>
      </c>
      <c r="X201" s="37" t="s">
        <v>46</v>
      </c>
      <c r="Y201" s="37">
        <f t="shared" si="0"/>
        <v>21.482777777777777</v>
      </c>
      <c r="Z201" s="37">
        <f t="shared" si="1"/>
        <v>2.3652777777777771</v>
      </c>
    </row>
    <row r="202" spans="1:26" ht="14.25" customHeight="1" x14ac:dyDescent="0.25">
      <c r="A202" s="3" t="s">
        <v>1157</v>
      </c>
      <c r="B202" s="3" t="s">
        <v>27</v>
      </c>
      <c r="C202" s="3" t="s">
        <v>1158</v>
      </c>
      <c r="D202" s="3">
        <v>1681.6312</v>
      </c>
      <c r="E202" s="15">
        <v>3</v>
      </c>
      <c r="F202" s="3" t="s">
        <v>75</v>
      </c>
      <c r="G202" s="3" t="s">
        <v>76</v>
      </c>
      <c r="H202" s="3">
        <v>1659.6203</v>
      </c>
      <c r="I202" s="3" t="s">
        <v>59</v>
      </c>
      <c r="J202" s="3" t="s">
        <v>126</v>
      </c>
      <c r="K202" s="3" t="s">
        <v>1159</v>
      </c>
      <c r="L202" s="3" t="s">
        <v>1160</v>
      </c>
      <c r="M202" s="3" t="s">
        <v>138</v>
      </c>
      <c r="N202" s="3" t="s">
        <v>1161</v>
      </c>
      <c r="O202" s="3" t="s">
        <v>1162</v>
      </c>
      <c r="P202" s="3" t="s">
        <v>38</v>
      </c>
      <c r="Q202" s="3" t="s">
        <v>39</v>
      </c>
      <c r="R202" s="3" t="s">
        <v>40</v>
      </c>
      <c r="S202" s="3" t="s">
        <v>41</v>
      </c>
      <c r="T202" s="3" t="s">
        <v>42</v>
      </c>
      <c r="U202" s="3" t="s">
        <v>503</v>
      </c>
      <c r="V202" s="3" t="s">
        <v>1163</v>
      </c>
      <c r="W202" s="3" t="s">
        <v>1164</v>
      </c>
      <c r="X202" s="3" t="s">
        <v>46</v>
      </c>
      <c r="Y202" s="3">
        <f t="shared" si="0"/>
        <v>21.745833333333334</v>
      </c>
      <c r="Z202" s="3">
        <f t="shared" si="1"/>
        <v>2.6283333333333339</v>
      </c>
    </row>
    <row r="203" spans="1:26" ht="14.25" customHeight="1" x14ac:dyDescent="0.25">
      <c r="A203" s="3" t="s">
        <v>1157</v>
      </c>
      <c r="B203" s="3" t="s">
        <v>27</v>
      </c>
      <c r="C203" s="3" t="s">
        <v>1165</v>
      </c>
      <c r="D203" s="3">
        <v>1681.6275000000001</v>
      </c>
      <c r="E203" s="15">
        <v>3</v>
      </c>
      <c r="F203" s="3" t="s">
        <v>220</v>
      </c>
      <c r="G203" s="3" t="s">
        <v>30</v>
      </c>
      <c r="H203" s="3">
        <v>1659.6170999999999</v>
      </c>
      <c r="I203" s="3" t="s">
        <v>134</v>
      </c>
      <c r="J203" s="3" t="s">
        <v>434</v>
      </c>
      <c r="K203" s="3" t="s">
        <v>1166</v>
      </c>
      <c r="L203" s="3" t="s">
        <v>1160</v>
      </c>
      <c r="M203" s="3" t="s">
        <v>98</v>
      </c>
      <c r="N203" s="3" t="s">
        <v>639</v>
      </c>
      <c r="O203" s="3" t="s">
        <v>1162</v>
      </c>
      <c r="P203" s="3" t="s">
        <v>38</v>
      </c>
      <c r="Q203" s="3" t="s">
        <v>39</v>
      </c>
      <c r="R203" s="3" t="s">
        <v>40</v>
      </c>
      <c r="S203" s="3" t="s">
        <v>41</v>
      </c>
      <c r="T203" s="3" t="s">
        <v>42</v>
      </c>
      <c r="U203" s="3" t="s">
        <v>503</v>
      </c>
      <c r="V203" s="3" t="s">
        <v>1163</v>
      </c>
      <c r="W203" s="3" t="s">
        <v>1164</v>
      </c>
      <c r="X203" s="3" t="s">
        <v>46</v>
      </c>
      <c r="Y203" s="3">
        <f t="shared" si="0"/>
        <v>21.75</v>
      </c>
      <c r="Z203" s="3">
        <f t="shared" si="1"/>
        <v>2.6325000000000003</v>
      </c>
    </row>
    <row r="204" spans="1:26" ht="14.25" customHeight="1" x14ac:dyDescent="0.25">
      <c r="A204" s="3" t="s">
        <v>1157</v>
      </c>
      <c r="B204" s="3" t="s">
        <v>27</v>
      </c>
      <c r="C204" s="3" t="s">
        <v>1167</v>
      </c>
      <c r="D204" s="3">
        <v>1681.6252999999999</v>
      </c>
      <c r="E204" s="15">
        <v>3</v>
      </c>
      <c r="F204" s="3" t="s">
        <v>676</v>
      </c>
      <c r="G204" s="3" t="s">
        <v>165</v>
      </c>
      <c r="H204" s="3">
        <v>1659.6157000000001</v>
      </c>
      <c r="I204" s="3" t="s">
        <v>383</v>
      </c>
      <c r="J204" s="3" t="s">
        <v>446</v>
      </c>
      <c r="K204" s="3" t="s">
        <v>1168</v>
      </c>
      <c r="L204" s="3" t="s">
        <v>1169</v>
      </c>
      <c r="M204" s="3" t="s">
        <v>98</v>
      </c>
      <c r="N204" s="3" t="s">
        <v>1170</v>
      </c>
      <c r="O204" s="3" t="s">
        <v>1162</v>
      </c>
      <c r="P204" s="3" t="s">
        <v>38</v>
      </c>
      <c r="Q204" s="3" t="s">
        <v>39</v>
      </c>
      <c r="R204" s="3" t="s">
        <v>40</v>
      </c>
      <c r="S204" s="3" t="s">
        <v>41</v>
      </c>
      <c r="T204" s="3" t="s">
        <v>42</v>
      </c>
      <c r="U204" s="3" t="s">
        <v>503</v>
      </c>
      <c r="V204" s="3" t="s">
        <v>1163</v>
      </c>
      <c r="W204" s="3" t="s">
        <v>1171</v>
      </c>
      <c r="X204" s="3" t="s">
        <v>46</v>
      </c>
      <c r="Y204" s="3">
        <f t="shared" si="0"/>
        <v>21.754166666666666</v>
      </c>
      <c r="Z204" s="3">
        <f t="shared" si="1"/>
        <v>2.6366666666666667</v>
      </c>
    </row>
    <row r="205" spans="1:26" ht="14.25" customHeight="1" x14ac:dyDescent="0.25">
      <c r="A205" s="3" t="s">
        <v>1157</v>
      </c>
      <c r="B205" s="3" t="s">
        <v>27</v>
      </c>
      <c r="C205" s="3" t="s">
        <v>1172</v>
      </c>
      <c r="D205" s="3">
        <v>1681.6237000000001</v>
      </c>
      <c r="E205" s="15">
        <v>3</v>
      </c>
      <c r="F205" s="3" t="s">
        <v>92</v>
      </c>
      <c r="G205" s="3" t="s">
        <v>76</v>
      </c>
      <c r="H205" s="3">
        <v>1659.6148000000001</v>
      </c>
      <c r="I205" s="3" t="s">
        <v>50</v>
      </c>
      <c r="J205" s="3" t="s">
        <v>362</v>
      </c>
      <c r="K205" s="3" t="s">
        <v>1173</v>
      </c>
      <c r="L205" s="3" t="s">
        <v>1169</v>
      </c>
      <c r="M205" s="3" t="s">
        <v>98</v>
      </c>
      <c r="N205" s="3" t="s">
        <v>1174</v>
      </c>
      <c r="O205" s="3" t="s">
        <v>1162</v>
      </c>
      <c r="P205" s="3" t="s">
        <v>38</v>
      </c>
      <c r="Q205" s="3" t="s">
        <v>39</v>
      </c>
      <c r="R205" s="3" t="s">
        <v>40</v>
      </c>
      <c r="S205" s="3" t="s">
        <v>41</v>
      </c>
      <c r="T205" s="3" t="s">
        <v>42</v>
      </c>
      <c r="U205" s="3" t="s">
        <v>503</v>
      </c>
      <c r="V205" s="3" t="s">
        <v>1163</v>
      </c>
      <c r="W205" s="3" t="s">
        <v>1171</v>
      </c>
      <c r="X205" s="3" t="s">
        <v>46</v>
      </c>
      <c r="Y205" s="3">
        <f t="shared" si="0"/>
        <v>21.758333333333333</v>
      </c>
      <c r="Z205" s="3">
        <f t="shared" si="1"/>
        <v>2.6408333333333331</v>
      </c>
    </row>
    <row r="206" spans="1:26" ht="14.25" customHeight="1" x14ac:dyDescent="0.25">
      <c r="A206" s="3" t="s">
        <v>1157</v>
      </c>
      <c r="B206" s="3" t="s">
        <v>27</v>
      </c>
      <c r="C206" s="3" t="s">
        <v>1175</v>
      </c>
      <c r="D206" s="3">
        <v>1681.6221</v>
      </c>
      <c r="E206" s="15">
        <v>3</v>
      </c>
      <c r="F206" s="3" t="s">
        <v>84</v>
      </c>
      <c r="G206" s="3" t="s">
        <v>85</v>
      </c>
      <c r="H206" s="3">
        <v>1659.6137000000001</v>
      </c>
      <c r="I206" s="3" t="s">
        <v>60</v>
      </c>
      <c r="J206" s="3" t="s">
        <v>470</v>
      </c>
      <c r="K206" s="3" t="s">
        <v>1176</v>
      </c>
      <c r="L206" s="3" t="s">
        <v>1169</v>
      </c>
      <c r="M206" s="3" t="s">
        <v>98</v>
      </c>
      <c r="N206" s="3" t="s">
        <v>1177</v>
      </c>
      <c r="O206" s="3" t="s">
        <v>1162</v>
      </c>
      <c r="P206" s="3" t="s">
        <v>38</v>
      </c>
      <c r="Q206" s="3" t="s">
        <v>39</v>
      </c>
      <c r="R206" s="3" t="s">
        <v>40</v>
      </c>
      <c r="S206" s="3" t="s">
        <v>41</v>
      </c>
      <c r="T206" s="3" t="s">
        <v>42</v>
      </c>
      <c r="U206" s="3" t="s">
        <v>503</v>
      </c>
      <c r="V206" s="3" t="s">
        <v>1163</v>
      </c>
      <c r="W206" s="3" t="s">
        <v>1178</v>
      </c>
      <c r="X206" s="3" t="s">
        <v>46</v>
      </c>
      <c r="Y206" s="3">
        <f t="shared" si="0"/>
        <v>21.762499999999999</v>
      </c>
      <c r="Z206" s="3">
        <f t="shared" si="1"/>
        <v>2.6449999999999996</v>
      </c>
    </row>
    <row r="207" spans="1:26" ht="14.25" customHeight="1" x14ac:dyDescent="0.25">
      <c r="A207" s="3" t="s">
        <v>1157</v>
      </c>
      <c r="B207" s="3" t="s">
        <v>27</v>
      </c>
      <c r="C207" s="3" t="s">
        <v>1179</v>
      </c>
      <c r="D207" s="3">
        <v>1681.6234999999999</v>
      </c>
      <c r="E207" s="15">
        <v>3</v>
      </c>
      <c r="F207" s="3" t="s">
        <v>670</v>
      </c>
      <c r="G207" s="3" t="s">
        <v>213</v>
      </c>
      <c r="H207" s="3">
        <v>1659.6161</v>
      </c>
      <c r="I207" s="3" t="s">
        <v>485</v>
      </c>
      <c r="J207" s="3" t="s">
        <v>105</v>
      </c>
      <c r="K207" s="3" t="s">
        <v>1180</v>
      </c>
      <c r="L207" s="3" t="s">
        <v>1169</v>
      </c>
      <c r="M207" s="3" t="s">
        <v>98</v>
      </c>
      <c r="N207" s="3" t="s">
        <v>1181</v>
      </c>
      <c r="O207" s="3" t="s">
        <v>1162</v>
      </c>
      <c r="P207" s="3" t="s">
        <v>38</v>
      </c>
      <c r="Q207" s="3" t="s">
        <v>39</v>
      </c>
      <c r="R207" s="3" t="s">
        <v>40</v>
      </c>
      <c r="S207" s="3" t="s">
        <v>41</v>
      </c>
      <c r="T207" s="3" t="s">
        <v>42</v>
      </c>
      <c r="U207" s="3" t="s">
        <v>503</v>
      </c>
      <c r="V207" s="3" t="s">
        <v>1163</v>
      </c>
      <c r="W207" s="3" t="s">
        <v>1178</v>
      </c>
      <c r="X207" s="3" t="s">
        <v>46</v>
      </c>
      <c r="Y207" s="3">
        <f t="shared" si="0"/>
        <v>21.766666666666666</v>
      </c>
      <c r="Z207" s="3">
        <f t="shared" si="1"/>
        <v>2.649166666666666</v>
      </c>
    </row>
    <row r="208" spans="1:26" ht="14.25" customHeight="1" x14ac:dyDescent="0.25">
      <c r="A208" s="3" t="s">
        <v>1157</v>
      </c>
      <c r="B208" s="3" t="s">
        <v>27</v>
      </c>
      <c r="C208" s="3" t="s">
        <v>1182</v>
      </c>
      <c r="D208" s="3">
        <v>1681.6196</v>
      </c>
      <c r="E208" s="15">
        <v>3</v>
      </c>
      <c r="F208" s="3" t="s">
        <v>1183</v>
      </c>
      <c r="G208" s="3" t="s">
        <v>786</v>
      </c>
      <c r="H208" s="3">
        <v>1659.6141</v>
      </c>
      <c r="I208" s="3" t="s">
        <v>422</v>
      </c>
      <c r="J208" s="3" t="s">
        <v>479</v>
      </c>
      <c r="K208" s="3" t="s">
        <v>1184</v>
      </c>
      <c r="L208" s="3" t="s">
        <v>1169</v>
      </c>
      <c r="M208" s="3" t="s">
        <v>138</v>
      </c>
      <c r="N208" s="3" t="s">
        <v>81</v>
      </c>
      <c r="O208" s="3" t="s">
        <v>1162</v>
      </c>
      <c r="P208" s="3" t="s">
        <v>38</v>
      </c>
      <c r="Q208" s="3" t="s">
        <v>39</v>
      </c>
      <c r="R208" s="3" t="s">
        <v>40</v>
      </c>
      <c r="S208" s="3" t="s">
        <v>41</v>
      </c>
      <c r="T208" s="3" t="s">
        <v>42</v>
      </c>
      <c r="U208" s="3" t="s">
        <v>503</v>
      </c>
      <c r="V208" s="3" t="s">
        <v>1163</v>
      </c>
      <c r="W208" s="3" t="s">
        <v>1178</v>
      </c>
      <c r="X208" s="3" t="s">
        <v>46</v>
      </c>
      <c r="Y208" s="3">
        <f t="shared" si="0"/>
        <v>21.770833333333332</v>
      </c>
      <c r="Z208" s="3">
        <f t="shared" si="1"/>
        <v>2.6533333333333324</v>
      </c>
    </row>
    <row r="209" spans="1:26" ht="14.25" customHeight="1" x14ac:dyDescent="0.25">
      <c r="A209" s="3" t="s">
        <v>1157</v>
      </c>
      <c r="B209" s="3" t="s">
        <v>27</v>
      </c>
      <c r="C209" s="3" t="s">
        <v>1185</v>
      </c>
      <c r="D209" s="3">
        <v>1681.6212</v>
      </c>
      <c r="E209" s="15">
        <v>3</v>
      </c>
      <c r="F209" s="3" t="s">
        <v>439</v>
      </c>
      <c r="G209" s="3" t="s">
        <v>440</v>
      </c>
      <c r="H209" s="3">
        <v>1659.6153999999999</v>
      </c>
      <c r="I209" s="3" t="s">
        <v>406</v>
      </c>
      <c r="J209" s="3" t="s">
        <v>441</v>
      </c>
      <c r="K209" s="3" t="s">
        <v>96</v>
      </c>
      <c r="L209" s="3" t="s">
        <v>1169</v>
      </c>
      <c r="M209" s="3" t="s">
        <v>98</v>
      </c>
      <c r="N209" s="3" t="s">
        <v>1186</v>
      </c>
      <c r="O209" s="3" t="s">
        <v>1162</v>
      </c>
      <c r="P209" s="3" t="s">
        <v>38</v>
      </c>
      <c r="Q209" s="3" t="s">
        <v>39</v>
      </c>
      <c r="R209" s="3" t="s">
        <v>40</v>
      </c>
      <c r="S209" s="3" t="s">
        <v>41</v>
      </c>
      <c r="T209" s="3" t="s">
        <v>42</v>
      </c>
      <c r="U209" s="3" t="s">
        <v>503</v>
      </c>
      <c r="V209" s="3" t="s">
        <v>1163</v>
      </c>
      <c r="W209" s="3" t="s">
        <v>1178</v>
      </c>
      <c r="X209" s="3" t="s">
        <v>46</v>
      </c>
      <c r="Y209" s="3">
        <f t="shared" si="0"/>
        <v>21.774999999999999</v>
      </c>
      <c r="Z209" s="3">
        <f t="shared" si="1"/>
        <v>2.6574999999999989</v>
      </c>
    </row>
    <row r="210" spans="1:26" ht="14.25" customHeight="1" x14ac:dyDescent="0.25">
      <c r="A210" s="3" t="s">
        <v>1157</v>
      </c>
      <c r="B210" s="3" t="s">
        <v>27</v>
      </c>
      <c r="C210" s="3" t="s">
        <v>1187</v>
      </c>
      <c r="D210" s="3">
        <v>1681.6181999999999</v>
      </c>
      <c r="E210" s="15">
        <v>3</v>
      </c>
      <c r="F210" s="3" t="s">
        <v>505</v>
      </c>
      <c r="G210" s="3" t="s">
        <v>213</v>
      </c>
      <c r="H210" s="3">
        <v>1659.6134</v>
      </c>
      <c r="I210" s="3" t="s">
        <v>1188</v>
      </c>
      <c r="J210" s="3" t="s">
        <v>462</v>
      </c>
      <c r="K210" s="3" t="s">
        <v>1189</v>
      </c>
      <c r="L210" s="3" t="s">
        <v>1169</v>
      </c>
      <c r="M210" s="3" t="s">
        <v>138</v>
      </c>
      <c r="N210" s="3" t="s">
        <v>89</v>
      </c>
      <c r="O210" s="3" t="s">
        <v>1162</v>
      </c>
      <c r="P210" s="3" t="s">
        <v>38</v>
      </c>
      <c r="Q210" s="3" t="s">
        <v>39</v>
      </c>
      <c r="R210" s="3" t="s">
        <v>40</v>
      </c>
      <c r="S210" s="3" t="s">
        <v>41</v>
      </c>
      <c r="T210" s="3" t="s">
        <v>42</v>
      </c>
      <c r="U210" s="3" t="s">
        <v>503</v>
      </c>
      <c r="V210" s="3" t="s">
        <v>1163</v>
      </c>
      <c r="W210" s="3" t="s">
        <v>1178</v>
      </c>
      <c r="X210" s="3" t="s">
        <v>46</v>
      </c>
      <c r="Y210" s="3">
        <f t="shared" si="0"/>
        <v>21.779166666666665</v>
      </c>
      <c r="Z210" s="3">
        <f t="shared" si="1"/>
        <v>2.6616666666666653</v>
      </c>
    </row>
    <row r="211" spans="1:26" ht="14.25" customHeight="1" x14ac:dyDescent="0.25">
      <c r="A211" s="3" t="s">
        <v>1157</v>
      </c>
      <c r="B211" s="3" t="s">
        <v>27</v>
      </c>
      <c r="C211" s="3" t="s">
        <v>1190</v>
      </c>
      <c r="D211" s="3">
        <v>1681.6171999999999</v>
      </c>
      <c r="E211" s="15">
        <v>3</v>
      </c>
      <c r="F211" s="3" t="s">
        <v>29</v>
      </c>
      <c r="G211" s="3" t="s">
        <v>30</v>
      </c>
      <c r="H211" s="3">
        <v>1659.6134</v>
      </c>
      <c r="I211" s="3" t="s">
        <v>362</v>
      </c>
      <c r="J211" s="3" t="s">
        <v>119</v>
      </c>
      <c r="K211" s="3" t="s">
        <v>1191</v>
      </c>
      <c r="L211" s="3" t="s">
        <v>1169</v>
      </c>
      <c r="M211" s="3" t="s">
        <v>138</v>
      </c>
      <c r="N211" s="3" t="s">
        <v>370</v>
      </c>
      <c r="O211" s="3" t="s">
        <v>1162</v>
      </c>
      <c r="P211" s="3" t="s">
        <v>38</v>
      </c>
      <c r="Q211" s="3" t="s">
        <v>39</v>
      </c>
      <c r="R211" s="3" t="s">
        <v>40</v>
      </c>
      <c r="S211" s="3" t="s">
        <v>41</v>
      </c>
      <c r="T211" s="3" t="s">
        <v>42</v>
      </c>
      <c r="U211" s="3" t="s">
        <v>503</v>
      </c>
      <c r="V211" s="3" t="s">
        <v>1163</v>
      </c>
      <c r="W211" s="3" t="s">
        <v>1178</v>
      </c>
      <c r="X211" s="3" t="s">
        <v>46</v>
      </c>
      <c r="Y211" s="3">
        <f t="shared" si="0"/>
        <v>21.783333333333335</v>
      </c>
      <c r="Z211" s="3">
        <f t="shared" si="1"/>
        <v>2.6658333333333353</v>
      </c>
    </row>
    <row r="212" spans="1:26" ht="14.25" customHeight="1" x14ac:dyDescent="0.25">
      <c r="A212" s="3" t="s">
        <v>1157</v>
      </c>
      <c r="B212" s="3" t="s">
        <v>27</v>
      </c>
      <c r="C212" s="3" t="s">
        <v>1192</v>
      </c>
      <c r="D212" s="3">
        <v>1681.6176</v>
      </c>
      <c r="E212" s="15">
        <v>3</v>
      </c>
      <c r="F212" s="3" t="s">
        <v>823</v>
      </c>
      <c r="G212" s="3" t="s">
        <v>269</v>
      </c>
      <c r="H212" s="3">
        <v>1659.6143999999999</v>
      </c>
      <c r="I212" s="3" t="s">
        <v>441</v>
      </c>
      <c r="J212" s="3" t="s">
        <v>462</v>
      </c>
      <c r="K212" s="3" t="s">
        <v>1193</v>
      </c>
      <c r="L212" s="3" t="s">
        <v>1169</v>
      </c>
      <c r="M212" s="3" t="s">
        <v>138</v>
      </c>
      <c r="N212" s="3" t="s">
        <v>1058</v>
      </c>
      <c r="O212" s="3" t="s">
        <v>1162</v>
      </c>
      <c r="P212" s="3" t="s">
        <v>38</v>
      </c>
      <c r="Q212" s="3" t="s">
        <v>39</v>
      </c>
      <c r="R212" s="3" t="s">
        <v>40</v>
      </c>
      <c r="S212" s="3" t="s">
        <v>41</v>
      </c>
      <c r="T212" s="3" t="s">
        <v>42</v>
      </c>
      <c r="U212" s="3" t="s">
        <v>503</v>
      </c>
      <c r="V212" s="3" t="s">
        <v>1163</v>
      </c>
      <c r="W212" s="3" t="s">
        <v>1178</v>
      </c>
      <c r="X212" s="3" t="s">
        <v>46</v>
      </c>
      <c r="Y212" s="3">
        <f t="shared" si="0"/>
        <v>21.787500000000001</v>
      </c>
      <c r="Z212" s="3">
        <f t="shared" si="1"/>
        <v>2.6700000000000017</v>
      </c>
    </row>
    <row r="213" spans="1:26" ht="14.25" customHeight="1" x14ac:dyDescent="0.25">
      <c r="A213" s="3" t="s">
        <v>1157</v>
      </c>
      <c r="B213" s="3" t="s">
        <v>27</v>
      </c>
      <c r="C213" s="3" t="s">
        <v>1194</v>
      </c>
      <c r="D213" s="3">
        <v>1681.6130000000001</v>
      </c>
      <c r="E213" s="15">
        <v>3</v>
      </c>
      <c r="F213" s="3" t="s">
        <v>750</v>
      </c>
      <c r="G213" s="3" t="s">
        <v>30</v>
      </c>
      <c r="H213" s="3">
        <v>1659.6110000000001</v>
      </c>
      <c r="I213" s="3" t="s">
        <v>112</v>
      </c>
      <c r="J213" s="3" t="s">
        <v>352</v>
      </c>
      <c r="K213" s="3" t="s">
        <v>1195</v>
      </c>
      <c r="L213" s="3" t="s">
        <v>1169</v>
      </c>
      <c r="M213" s="3" t="s">
        <v>98</v>
      </c>
      <c r="N213" s="3" t="s">
        <v>387</v>
      </c>
      <c r="O213" s="3" t="s">
        <v>1162</v>
      </c>
      <c r="P213" s="3" t="s">
        <v>38</v>
      </c>
      <c r="Q213" s="3" t="s">
        <v>39</v>
      </c>
      <c r="R213" s="3" t="s">
        <v>40</v>
      </c>
      <c r="S213" s="3" t="s">
        <v>41</v>
      </c>
      <c r="T213" s="3" t="s">
        <v>42</v>
      </c>
      <c r="U213" s="3" t="s">
        <v>503</v>
      </c>
      <c r="V213" s="3" t="s">
        <v>1163</v>
      </c>
      <c r="W213" s="3" t="s">
        <v>1178</v>
      </c>
      <c r="X213" s="3" t="s">
        <v>46</v>
      </c>
      <c r="Y213" s="3">
        <f t="shared" si="0"/>
        <v>21.791666666666668</v>
      </c>
      <c r="Z213" s="3">
        <f t="shared" si="1"/>
        <v>2.6741666666666681</v>
      </c>
    </row>
    <row r="214" spans="1:26" ht="14.25" customHeight="1" x14ac:dyDescent="0.25">
      <c r="A214" s="3" t="s">
        <v>1157</v>
      </c>
      <c r="B214" s="3" t="s">
        <v>27</v>
      </c>
      <c r="C214" s="3" t="s">
        <v>1196</v>
      </c>
      <c r="D214" s="3">
        <v>1681.6129000000001</v>
      </c>
      <c r="E214" s="15">
        <v>3</v>
      </c>
      <c r="F214" s="3" t="s">
        <v>516</v>
      </c>
      <c r="G214" s="3" t="s">
        <v>433</v>
      </c>
      <c r="H214" s="3">
        <v>1659.6113</v>
      </c>
      <c r="I214" s="3" t="s">
        <v>434</v>
      </c>
      <c r="J214" s="3" t="s">
        <v>617</v>
      </c>
      <c r="K214" s="3" t="s">
        <v>1197</v>
      </c>
      <c r="L214" s="3" t="s">
        <v>1169</v>
      </c>
      <c r="M214" s="3" t="s">
        <v>138</v>
      </c>
      <c r="N214" s="3" t="s">
        <v>695</v>
      </c>
      <c r="O214" s="3" t="s">
        <v>1162</v>
      </c>
      <c r="P214" s="3" t="s">
        <v>38</v>
      </c>
      <c r="Q214" s="3" t="s">
        <v>39</v>
      </c>
      <c r="R214" s="3" t="s">
        <v>40</v>
      </c>
      <c r="S214" s="3" t="s">
        <v>41</v>
      </c>
      <c r="T214" s="3" t="s">
        <v>42</v>
      </c>
      <c r="U214" s="3" t="s">
        <v>503</v>
      </c>
      <c r="V214" s="3" t="s">
        <v>1163</v>
      </c>
      <c r="W214" s="3" t="s">
        <v>1178</v>
      </c>
      <c r="X214" s="3" t="s">
        <v>46</v>
      </c>
      <c r="Y214" s="3">
        <f t="shared" si="0"/>
        <v>21.795833333333334</v>
      </c>
      <c r="Z214" s="3">
        <f t="shared" si="1"/>
        <v>2.6783333333333346</v>
      </c>
    </row>
    <row r="215" spans="1:26" ht="14.25" customHeight="1" x14ac:dyDescent="0.25">
      <c r="A215" s="3" t="s">
        <v>1157</v>
      </c>
      <c r="B215" s="3" t="s">
        <v>27</v>
      </c>
      <c r="C215" s="3" t="s">
        <v>1198</v>
      </c>
      <c r="D215" s="3">
        <v>1681.6115</v>
      </c>
      <c r="E215" s="15">
        <v>3</v>
      </c>
      <c r="F215" s="3" t="s">
        <v>117</v>
      </c>
      <c r="G215" s="3" t="s">
        <v>93</v>
      </c>
      <c r="H215" s="3">
        <v>1659.6108999999999</v>
      </c>
      <c r="I215" s="3" t="s">
        <v>119</v>
      </c>
      <c r="J215" s="3" t="s">
        <v>446</v>
      </c>
      <c r="K215" s="3" t="s">
        <v>1197</v>
      </c>
      <c r="L215" s="3" t="s">
        <v>1169</v>
      </c>
      <c r="M215" s="3" t="s">
        <v>145</v>
      </c>
      <c r="N215" s="3" t="s">
        <v>1199</v>
      </c>
      <c r="O215" s="3" t="s">
        <v>1200</v>
      </c>
      <c r="P215" s="3" t="s">
        <v>38</v>
      </c>
      <c r="Q215" s="3" t="s">
        <v>39</v>
      </c>
      <c r="R215" s="3" t="s">
        <v>40</v>
      </c>
      <c r="S215" s="3" t="s">
        <v>41</v>
      </c>
      <c r="T215" s="3" t="s">
        <v>42</v>
      </c>
      <c r="U215" s="3" t="s">
        <v>503</v>
      </c>
      <c r="V215" s="3" t="s">
        <v>1163</v>
      </c>
      <c r="W215" s="3" t="s">
        <v>1178</v>
      </c>
      <c r="X215" s="3" t="s">
        <v>46</v>
      </c>
      <c r="Y215" s="3">
        <f t="shared" si="0"/>
        <v>21.8</v>
      </c>
      <c r="Z215" s="3">
        <f t="shared" si="1"/>
        <v>2.682500000000001</v>
      </c>
    </row>
    <row r="216" spans="1:26" ht="14.25" customHeight="1" x14ac:dyDescent="0.25">
      <c r="A216" s="3" t="s">
        <v>1157</v>
      </c>
      <c r="B216" s="3" t="s">
        <v>27</v>
      </c>
      <c r="C216" s="3" t="s">
        <v>1201</v>
      </c>
      <c r="D216" s="3">
        <v>1681.6104</v>
      </c>
      <c r="E216" s="15">
        <v>3</v>
      </c>
      <c r="F216" s="3" t="s">
        <v>785</v>
      </c>
      <c r="G216" s="3" t="s">
        <v>786</v>
      </c>
      <c r="H216" s="3">
        <v>1659.6098999999999</v>
      </c>
      <c r="I216" s="3" t="s">
        <v>1202</v>
      </c>
      <c r="J216" s="3" t="s">
        <v>1203</v>
      </c>
      <c r="K216" s="3" t="s">
        <v>1204</v>
      </c>
      <c r="L216" s="3" t="s">
        <v>1169</v>
      </c>
      <c r="M216" s="3" t="s">
        <v>170</v>
      </c>
      <c r="N216" s="3" t="s">
        <v>420</v>
      </c>
      <c r="O216" s="3" t="s">
        <v>1200</v>
      </c>
      <c r="P216" s="3" t="s">
        <v>38</v>
      </c>
      <c r="Q216" s="3" t="s">
        <v>39</v>
      </c>
      <c r="R216" s="3" t="s">
        <v>40</v>
      </c>
      <c r="S216" s="3" t="s">
        <v>41</v>
      </c>
      <c r="T216" s="3" t="s">
        <v>42</v>
      </c>
      <c r="U216" s="3" t="s">
        <v>503</v>
      </c>
      <c r="V216" s="3" t="s">
        <v>1163</v>
      </c>
      <c r="W216" s="3" t="s">
        <v>1178</v>
      </c>
      <c r="X216" s="3" t="s">
        <v>46</v>
      </c>
      <c r="Y216" s="3">
        <f t="shared" si="0"/>
        <v>21.804166666666667</v>
      </c>
      <c r="Z216" s="3">
        <f t="shared" si="1"/>
        <v>2.6866666666666674</v>
      </c>
    </row>
    <row r="217" spans="1:26" ht="14.25" customHeight="1" x14ac:dyDescent="0.25">
      <c r="A217" s="3" t="s">
        <v>1157</v>
      </c>
      <c r="B217" s="3" t="s">
        <v>27</v>
      </c>
      <c r="C217" s="3" t="s">
        <v>1205</v>
      </c>
      <c r="D217" s="3">
        <v>1681.6087</v>
      </c>
      <c r="E217" s="15">
        <v>3</v>
      </c>
      <c r="F217" s="3" t="s">
        <v>212</v>
      </c>
      <c r="G217" s="3" t="s">
        <v>213</v>
      </c>
      <c r="H217" s="3">
        <v>1659.6095</v>
      </c>
      <c r="I217" s="3" t="s">
        <v>1206</v>
      </c>
      <c r="J217" s="3" t="s">
        <v>367</v>
      </c>
      <c r="K217" s="3" t="s">
        <v>1207</v>
      </c>
      <c r="L217" s="3" t="s">
        <v>1169</v>
      </c>
      <c r="M217" s="3" t="s">
        <v>514</v>
      </c>
      <c r="N217" s="3" t="s">
        <v>162</v>
      </c>
      <c r="O217" s="3" t="s">
        <v>1200</v>
      </c>
      <c r="P217" s="3" t="s">
        <v>38</v>
      </c>
      <c r="Q217" s="3" t="s">
        <v>39</v>
      </c>
      <c r="R217" s="3" t="s">
        <v>40</v>
      </c>
      <c r="S217" s="3" t="s">
        <v>41</v>
      </c>
      <c r="T217" s="3" t="s">
        <v>42</v>
      </c>
      <c r="U217" s="3" t="s">
        <v>466</v>
      </c>
      <c r="V217" s="3" t="s">
        <v>1163</v>
      </c>
      <c r="W217" s="3" t="s">
        <v>1178</v>
      </c>
      <c r="X217" s="3" t="s">
        <v>46</v>
      </c>
      <c r="Y217" s="3">
        <f t="shared" si="0"/>
        <v>21.808333333333334</v>
      </c>
      <c r="Z217" s="3">
        <f t="shared" si="1"/>
        <v>2.6908333333333339</v>
      </c>
    </row>
    <row r="218" spans="1:26" ht="14.25" customHeight="1" x14ac:dyDescent="0.25">
      <c r="A218" s="3" t="s">
        <v>1157</v>
      </c>
      <c r="B218" s="3" t="s">
        <v>27</v>
      </c>
      <c r="C218" s="3" t="s">
        <v>1208</v>
      </c>
      <c r="D218" s="3">
        <v>1681.6102000000001</v>
      </c>
      <c r="E218" s="15">
        <v>3</v>
      </c>
      <c r="F218" s="3" t="s">
        <v>199</v>
      </c>
      <c r="G218" s="3" t="s">
        <v>58</v>
      </c>
      <c r="H218" s="3">
        <v>1659.6114</v>
      </c>
      <c r="I218" s="3" t="s">
        <v>167</v>
      </c>
      <c r="J218" s="3" t="s">
        <v>352</v>
      </c>
      <c r="K218" s="3" t="s">
        <v>1209</v>
      </c>
      <c r="L218" s="3" t="s">
        <v>1210</v>
      </c>
      <c r="M218" s="3" t="s">
        <v>514</v>
      </c>
      <c r="N218" s="3" t="s">
        <v>430</v>
      </c>
      <c r="O218" s="3" t="s">
        <v>1200</v>
      </c>
      <c r="P218" s="3" t="s">
        <v>38</v>
      </c>
      <c r="Q218" s="3" t="s">
        <v>39</v>
      </c>
      <c r="R218" s="3" t="s">
        <v>40</v>
      </c>
      <c r="S218" s="3" t="s">
        <v>41</v>
      </c>
      <c r="T218" s="3" t="s">
        <v>42</v>
      </c>
      <c r="U218" s="3" t="s">
        <v>466</v>
      </c>
      <c r="V218" s="3" t="s">
        <v>1163</v>
      </c>
      <c r="W218" s="3" t="s">
        <v>1211</v>
      </c>
      <c r="X218" s="3" t="s">
        <v>46</v>
      </c>
      <c r="Y218" s="3">
        <f t="shared" si="0"/>
        <v>21.8125</v>
      </c>
      <c r="Z218" s="3">
        <f t="shared" si="1"/>
        <v>2.6950000000000003</v>
      </c>
    </row>
    <row r="219" spans="1:26" ht="14.25" customHeight="1" x14ac:dyDescent="0.25">
      <c r="A219" s="3" t="s">
        <v>1157</v>
      </c>
      <c r="B219" s="3" t="s">
        <v>27</v>
      </c>
      <c r="C219" s="3" t="s">
        <v>1212</v>
      </c>
      <c r="D219" s="3">
        <v>1681.6103000000001</v>
      </c>
      <c r="E219" s="15">
        <v>3</v>
      </c>
      <c r="F219" s="3" t="s">
        <v>376</v>
      </c>
      <c r="G219" s="3" t="s">
        <v>85</v>
      </c>
      <c r="H219" s="3">
        <v>1659.6120000000001</v>
      </c>
      <c r="I219" s="3" t="s">
        <v>878</v>
      </c>
      <c r="J219" s="3" t="s">
        <v>112</v>
      </c>
      <c r="K219" s="3" t="s">
        <v>1213</v>
      </c>
      <c r="L219" s="3" t="s">
        <v>1210</v>
      </c>
      <c r="M219" s="3" t="s">
        <v>514</v>
      </c>
      <c r="N219" s="3" t="s">
        <v>1214</v>
      </c>
      <c r="O219" s="3" t="s">
        <v>1200</v>
      </c>
      <c r="P219" s="3" t="s">
        <v>38</v>
      </c>
      <c r="Q219" s="3" t="s">
        <v>39</v>
      </c>
      <c r="R219" s="3" t="s">
        <v>40</v>
      </c>
      <c r="S219" s="3" t="s">
        <v>41</v>
      </c>
      <c r="T219" s="3" t="s">
        <v>42</v>
      </c>
      <c r="U219" s="3" t="s">
        <v>466</v>
      </c>
      <c r="V219" s="3" t="s">
        <v>1163</v>
      </c>
      <c r="W219" s="3" t="s">
        <v>1211</v>
      </c>
      <c r="X219" s="3" t="s">
        <v>46</v>
      </c>
      <c r="Y219" s="3">
        <f t="shared" si="0"/>
        <v>21.816666666666666</v>
      </c>
      <c r="Z219" s="3">
        <f t="shared" si="1"/>
        <v>2.6991666666666667</v>
      </c>
    </row>
    <row r="220" spans="1:26" ht="14.25" customHeight="1" x14ac:dyDescent="0.25">
      <c r="A220" s="3" t="s">
        <v>1157</v>
      </c>
      <c r="B220" s="3" t="s">
        <v>27</v>
      </c>
      <c r="C220" s="3" t="s">
        <v>1215</v>
      </c>
      <c r="D220" s="3">
        <v>1681.6069</v>
      </c>
      <c r="E220" s="15">
        <v>3</v>
      </c>
      <c r="F220" s="3" t="s">
        <v>400</v>
      </c>
      <c r="G220" s="3" t="s">
        <v>118</v>
      </c>
      <c r="H220" s="3">
        <v>1659.6094000000001</v>
      </c>
      <c r="I220" s="3" t="s">
        <v>1216</v>
      </c>
      <c r="J220" s="3" t="s">
        <v>485</v>
      </c>
      <c r="K220" s="3" t="s">
        <v>1217</v>
      </c>
      <c r="L220" s="3" t="s">
        <v>1210</v>
      </c>
      <c r="M220" s="3" t="s">
        <v>145</v>
      </c>
      <c r="N220" s="3" t="s">
        <v>449</v>
      </c>
      <c r="O220" s="3" t="s">
        <v>1200</v>
      </c>
      <c r="P220" s="3" t="s">
        <v>38</v>
      </c>
      <c r="Q220" s="3" t="s">
        <v>39</v>
      </c>
      <c r="R220" s="3" t="s">
        <v>40</v>
      </c>
      <c r="S220" s="3" t="s">
        <v>41</v>
      </c>
      <c r="T220" s="3" t="s">
        <v>42</v>
      </c>
      <c r="U220" s="3" t="s">
        <v>466</v>
      </c>
      <c r="V220" s="3" t="s">
        <v>1163</v>
      </c>
      <c r="W220" s="3" t="s">
        <v>1178</v>
      </c>
      <c r="X220" s="3" t="s">
        <v>46</v>
      </c>
      <c r="Y220" s="3">
        <f t="shared" si="0"/>
        <v>21.820833333333333</v>
      </c>
      <c r="Z220" s="3">
        <f t="shared" si="1"/>
        <v>2.7033333333333331</v>
      </c>
    </row>
    <row r="221" spans="1:26" ht="14.25" customHeight="1" x14ac:dyDescent="0.25">
      <c r="A221" s="3" t="s">
        <v>1157</v>
      </c>
      <c r="B221" s="3" t="s">
        <v>27</v>
      </c>
      <c r="C221" s="3" t="s">
        <v>1218</v>
      </c>
      <c r="D221" s="3">
        <v>1681.6081999999999</v>
      </c>
      <c r="E221" s="15">
        <v>3</v>
      </c>
      <c r="F221" s="3" t="s">
        <v>220</v>
      </c>
      <c r="G221" s="3" t="s">
        <v>30</v>
      </c>
      <c r="H221" s="3">
        <v>1659.6115</v>
      </c>
      <c r="I221" s="3" t="s">
        <v>868</v>
      </c>
      <c r="J221" s="3" t="s">
        <v>943</v>
      </c>
      <c r="K221" s="3" t="s">
        <v>1219</v>
      </c>
      <c r="L221" s="3" t="s">
        <v>1210</v>
      </c>
      <c r="M221" s="3" t="s">
        <v>170</v>
      </c>
      <c r="N221" s="3" t="s">
        <v>1220</v>
      </c>
      <c r="O221" s="3" t="s">
        <v>1200</v>
      </c>
      <c r="P221" s="3" t="s">
        <v>38</v>
      </c>
      <c r="Q221" s="3" t="s">
        <v>39</v>
      </c>
      <c r="R221" s="3" t="s">
        <v>40</v>
      </c>
      <c r="S221" s="3" t="s">
        <v>41</v>
      </c>
      <c r="T221" s="3" t="s">
        <v>42</v>
      </c>
      <c r="U221" s="3" t="s">
        <v>466</v>
      </c>
      <c r="V221" s="3" t="s">
        <v>1163</v>
      </c>
      <c r="W221" s="3" t="s">
        <v>1211</v>
      </c>
      <c r="X221" s="3" t="s">
        <v>46</v>
      </c>
      <c r="Y221" s="3">
        <f t="shared" si="0"/>
        <v>21.824999999999999</v>
      </c>
      <c r="Z221" s="3">
        <f t="shared" si="1"/>
        <v>2.7074999999999996</v>
      </c>
    </row>
    <row r="222" spans="1:26" ht="14.25" customHeight="1" x14ac:dyDescent="0.25">
      <c r="A222" s="3" t="s">
        <v>1157</v>
      </c>
      <c r="B222" s="3" t="s">
        <v>27</v>
      </c>
      <c r="C222" s="3" t="s">
        <v>1221</v>
      </c>
      <c r="D222" s="3">
        <v>1681.6090999999999</v>
      </c>
      <c r="E222" s="15">
        <v>3</v>
      </c>
      <c r="F222" s="3" t="s">
        <v>1222</v>
      </c>
      <c r="G222" s="3" t="s">
        <v>85</v>
      </c>
      <c r="H222" s="3">
        <v>1659.6124</v>
      </c>
      <c r="I222" s="3" t="s">
        <v>1223</v>
      </c>
      <c r="J222" s="3" t="s">
        <v>451</v>
      </c>
      <c r="K222" s="3" t="s">
        <v>1224</v>
      </c>
      <c r="L222" s="3" t="s">
        <v>1210</v>
      </c>
      <c r="M222" s="3" t="s">
        <v>138</v>
      </c>
      <c r="N222" s="3" t="s">
        <v>904</v>
      </c>
      <c r="O222" s="3" t="s">
        <v>1200</v>
      </c>
      <c r="P222" s="3" t="s">
        <v>38</v>
      </c>
      <c r="Q222" s="3" t="s">
        <v>39</v>
      </c>
      <c r="R222" s="3" t="s">
        <v>40</v>
      </c>
      <c r="S222" s="3" t="s">
        <v>41</v>
      </c>
      <c r="T222" s="3" t="s">
        <v>42</v>
      </c>
      <c r="U222" s="3" t="s">
        <v>466</v>
      </c>
      <c r="V222" s="3" t="s">
        <v>1163</v>
      </c>
      <c r="W222" s="3" t="s">
        <v>1178</v>
      </c>
      <c r="X222" s="3" t="s">
        <v>46</v>
      </c>
      <c r="Y222" s="3">
        <f t="shared" si="0"/>
        <v>21.829166666666666</v>
      </c>
      <c r="Z222" s="3">
        <f t="shared" si="1"/>
        <v>2.711666666666666</v>
      </c>
    </row>
    <row r="223" spans="1:26" ht="14.25" customHeight="1" x14ac:dyDescent="0.25">
      <c r="A223" s="3" t="s">
        <v>1157</v>
      </c>
      <c r="B223" s="3" t="s">
        <v>27</v>
      </c>
      <c r="C223" s="3" t="s">
        <v>1225</v>
      </c>
      <c r="D223" s="3">
        <v>1681.6069</v>
      </c>
      <c r="E223" s="15">
        <v>3</v>
      </c>
      <c r="F223" s="3" t="s">
        <v>1148</v>
      </c>
      <c r="G223" s="3" t="s">
        <v>489</v>
      </c>
      <c r="H223" s="3">
        <v>1659.6107</v>
      </c>
      <c r="I223" s="3" t="s">
        <v>95</v>
      </c>
      <c r="J223" s="3" t="s">
        <v>523</v>
      </c>
      <c r="K223" s="3" t="s">
        <v>1226</v>
      </c>
      <c r="L223" s="3" t="s">
        <v>1210</v>
      </c>
      <c r="M223" s="3" t="s">
        <v>138</v>
      </c>
      <c r="N223" s="3" t="s">
        <v>1227</v>
      </c>
      <c r="O223" s="3" t="s">
        <v>1200</v>
      </c>
      <c r="P223" s="3" t="s">
        <v>38</v>
      </c>
      <c r="Q223" s="3" t="s">
        <v>39</v>
      </c>
      <c r="R223" s="3" t="s">
        <v>40</v>
      </c>
      <c r="S223" s="3" t="s">
        <v>41</v>
      </c>
      <c r="T223" s="3" t="s">
        <v>42</v>
      </c>
      <c r="U223" s="3" t="s">
        <v>466</v>
      </c>
      <c r="V223" s="3" t="s">
        <v>1163</v>
      </c>
      <c r="W223" s="3" t="s">
        <v>1178</v>
      </c>
      <c r="X223" s="3" t="s">
        <v>46</v>
      </c>
      <c r="Y223" s="3">
        <f t="shared" si="0"/>
        <v>21.833333333333332</v>
      </c>
      <c r="Z223" s="3">
        <f t="shared" si="1"/>
        <v>2.7158333333333324</v>
      </c>
    </row>
    <row r="224" spans="1:26" ht="14.25" customHeight="1" x14ac:dyDescent="0.25">
      <c r="A224" s="3" t="s">
        <v>1157</v>
      </c>
      <c r="B224" s="3" t="s">
        <v>27</v>
      </c>
      <c r="C224" s="3" t="s">
        <v>1228</v>
      </c>
      <c r="D224" s="3">
        <v>1681.6066000000001</v>
      </c>
      <c r="E224" s="15">
        <v>3</v>
      </c>
      <c r="F224" s="3" t="s">
        <v>642</v>
      </c>
      <c r="G224" s="3" t="s">
        <v>269</v>
      </c>
      <c r="H224" s="3">
        <v>1659.6110000000001</v>
      </c>
      <c r="I224" s="3" t="s">
        <v>1216</v>
      </c>
      <c r="J224" s="3" t="s">
        <v>485</v>
      </c>
      <c r="K224" s="3" t="s">
        <v>1229</v>
      </c>
      <c r="L224" s="3" t="s">
        <v>1210</v>
      </c>
      <c r="M224" s="3" t="s">
        <v>170</v>
      </c>
      <c r="N224" s="3" t="s">
        <v>1230</v>
      </c>
      <c r="O224" s="3" t="s">
        <v>1200</v>
      </c>
      <c r="P224" s="3" t="s">
        <v>38</v>
      </c>
      <c r="Q224" s="3" t="s">
        <v>39</v>
      </c>
      <c r="R224" s="3" t="s">
        <v>40</v>
      </c>
      <c r="S224" s="3" t="s">
        <v>41</v>
      </c>
      <c r="T224" s="3" t="s">
        <v>42</v>
      </c>
      <c r="U224" s="3" t="s">
        <v>466</v>
      </c>
      <c r="V224" s="3" t="s">
        <v>1163</v>
      </c>
      <c r="W224" s="3" t="s">
        <v>1178</v>
      </c>
      <c r="X224" s="3" t="s">
        <v>46</v>
      </c>
      <c r="Y224" s="3">
        <f t="shared" si="0"/>
        <v>21.837499999999999</v>
      </c>
      <c r="Z224" s="3">
        <f t="shared" si="1"/>
        <v>2.7199999999999989</v>
      </c>
    </row>
    <row r="225" spans="1:26" ht="14.25" customHeight="1" x14ac:dyDescent="0.25">
      <c r="A225" s="3" t="s">
        <v>1157</v>
      </c>
      <c r="B225" s="3" t="s">
        <v>27</v>
      </c>
      <c r="C225" s="3" t="s">
        <v>1231</v>
      </c>
      <c r="D225" s="3">
        <v>1681.6102000000001</v>
      </c>
      <c r="E225" s="15">
        <v>3</v>
      </c>
      <c r="F225" s="3" t="s">
        <v>1011</v>
      </c>
      <c r="G225" s="3" t="s">
        <v>85</v>
      </c>
      <c r="H225" s="3">
        <v>1659.6142</v>
      </c>
      <c r="I225" s="3" t="s">
        <v>1232</v>
      </c>
      <c r="J225" s="3" t="s">
        <v>352</v>
      </c>
      <c r="K225" s="3" t="s">
        <v>1233</v>
      </c>
      <c r="L225" s="3" t="s">
        <v>1210</v>
      </c>
      <c r="M225" s="3" t="s">
        <v>552</v>
      </c>
      <c r="N225" s="3" t="s">
        <v>1230</v>
      </c>
      <c r="O225" s="3" t="s">
        <v>1200</v>
      </c>
      <c r="P225" s="3" t="s">
        <v>38</v>
      </c>
      <c r="Q225" s="3" t="s">
        <v>39</v>
      </c>
      <c r="R225" s="3" t="s">
        <v>40</v>
      </c>
      <c r="S225" s="3" t="s">
        <v>41</v>
      </c>
      <c r="T225" s="3" t="s">
        <v>42</v>
      </c>
      <c r="U225" s="3" t="s">
        <v>466</v>
      </c>
      <c r="V225" s="3" t="s">
        <v>1163</v>
      </c>
      <c r="W225" s="3" t="s">
        <v>1178</v>
      </c>
      <c r="X225" s="3" t="s">
        <v>46</v>
      </c>
      <c r="Y225" s="3">
        <f t="shared" si="0"/>
        <v>21.841666666666665</v>
      </c>
      <c r="Z225" s="3">
        <f t="shared" si="1"/>
        <v>2.7241666666666653</v>
      </c>
    </row>
    <row r="226" spans="1:26" ht="14.25" customHeight="1" x14ac:dyDescent="0.25">
      <c r="A226" s="3" t="s">
        <v>1157</v>
      </c>
      <c r="B226" s="3" t="s">
        <v>27</v>
      </c>
      <c r="C226" s="3" t="s">
        <v>1234</v>
      </c>
      <c r="D226" s="3">
        <v>1681.6048000000001</v>
      </c>
      <c r="E226" s="15">
        <v>3</v>
      </c>
      <c r="F226" s="3" t="s">
        <v>264</v>
      </c>
      <c r="G226" s="3" t="s">
        <v>191</v>
      </c>
      <c r="H226" s="3">
        <v>1659.6101000000001</v>
      </c>
      <c r="I226" s="3" t="s">
        <v>1235</v>
      </c>
      <c r="J226" s="3" t="s">
        <v>1203</v>
      </c>
      <c r="K226" s="3" t="s">
        <v>1118</v>
      </c>
      <c r="L226" s="3" t="s">
        <v>1210</v>
      </c>
      <c r="M226" s="3" t="s">
        <v>514</v>
      </c>
      <c r="N226" s="3" t="s">
        <v>232</v>
      </c>
      <c r="O226" s="3" t="s">
        <v>1200</v>
      </c>
      <c r="P226" s="3" t="s">
        <v>38</v>
      </c>
      <c r="Q226" s="3" t="s">
        <v>39</v>
      </c>
      <c r="R226" s="3" t="s">
        <v>40</v>
      </c>
      <c r="S226" s="3" t="s">
        <v>41</v>
      </c>
      <c r="T226" s="3" t="s">
        <v>42</v>
      </c>
      <c r="U226" s="3" t="s">
        <v>466</v>
      </c>
      <c r="V226" s="3" t="s">
        <v>1163</v>
      </c>
      <c r="W226" s="3" t="s">
        <v>1178</v>
      </c>
      <c r="X226" s="3" t="s">
        <v>46</v>
      </c>
      <c r="Y226" s="3">
        <f t="shared" si="0"/>
        <v>21.845833333333331</v>
      </c>
      <c r="Z226" s="3">
        <f t="shared" si="1"/>
        <v>2.7283333333333317</v>
      </c>
    </row>
    <row r="227" spans="1:26" ht="14.25" customHeight="1" x14ac:dyDescent="0.25">
      <c r="A227" s="3" t="s">
        <v>1157</v>
      </c>
      <c r="B227" s="3" t="s">
        <v>27</v>
      </c>
      <c r="C227" s="3" t="s">
        <v>1236</v>
      </c>
      <c r="D227" s="3">
        <v>1681.6042</v>
      </c>
      <c r="E227" s="15">
        <v>3</v>
      </c>
      <c r="F227" s="3" t="s">
        <v>1011</v>
      </c>
      <c r="G227" s="3" t="s">
        <v>85</v>
      </c>
      <c r="H227" s="3">
        <v>1659.6105</v>
      </c>
      <c r="I227" s="3" t="s">
        <v>167</v>
      </c>
      <c r="J227" s="3" t="s">
        <v>1203</v>
      </c>
      <c r="K227" s="3" t="s">
        <v>1237</v>
      </c>
      <c r="L227" s="3" t="s">
        <v>1238</v>
      </c>
      <c r="M227" s="3" t="s">
        <v>514</v>
      </c>
      <c r="N227" s="3" t="s">
        <v>262</v>
      </c>
      <c r="O227" s="3" t="s">
        <v>1200</v>
      </c>
      <c r="P227" s="3" t="s">
        <v>38</v>
      </c>
      <c r="Q227" s="3" t="s">
        <v>39</v>
      </c>
      <c r="R227" s="3" t="s">
        <v>40</v>
      </c>
      <c r="S227" s="3" t="s">
        <v>41</v>
      </c>
      <c r="T227" s="3" t="s">
        <v>42</v>
      </c>
      <c r="U227" s="3" t="s">
        <v>466</v>
      </c>
      <c r="V227" s="3" t="s">
        <v>1163</v>
      </c>
      <c r="W227" s="3" t="s">
        <v>1178</v>
      </c>
      <c r="X227" s="3" t="s">
        <v>46</v>
      </c>
      <c r="Y227" s="3">
        <f t="shared" si="0"/>
        <v>21.85</v>
      </c>
      <c r="Z227" s="3">
        <f t="shared" si="1"/>
        <v>2.7325000000000017</v>
      </c>
    </row>
    <row r="228" spans="1:26" ht="14.25" customHeight="1" x14ac:dyDescent="0.25">
      <c r="A228" s="3" t="s">
        <v>1157</v>
      </c>
      <c r="B228" s="3" t="s">
        <v>27</v>
      </c>
      <c r="C228" s="3" t="s">
        <v>1239</v>
      </c>
      <c r="D228" s="3">
        <v>1681.6017999999999</v>
      </c>
      <c r="E228" s="15">
        <v>3</v>
      </c>
      <c r="F228" s="3" t="s">
        <v>264</v>
      </c>
      <c r="G228" s="3" t="s">
        <v>191</v>
      </c>
      <c r="H228" s="3">
        <v>1659.6079</v>
      </c>
      <c r="I228" s="3" t="s">
        <v>1240</v>
      </c>
      <c r="J228" s="3" t="s">
        <v>362</v>
      </c>
      <c r="K228" s="3" t="s">
        <v>1241</v>
      </c>
      <c r="L228" s="3" t="s">
        <v>1238</v>
      </c>
      <c r="M228" s="3" t="s">
        <v>899</v>
      </c>
      <c r="N228" s="3" t="s">
        <v>1242</v>
      </c>
      <c r="O228" s="3" t="s">
        <v>1200</v>
      </c>
      <c r="P228" s="3" t="s">
        <v>38</v>
      </c>
      <c r="Q228" s="3" t="s">
        <v>39</v>
      </c>
      <c r="R228" s="3" t="s">
        <v>40</v>
      </c>
      <c r="S228" s="3" t="s">
        <v>41</v>
      </c>
      <c r="T228" s="3" t="s">
        <v>42</v>
      </c>
      <c r="U228" s="3" t="s">
        <v>466</v>
      </c>
      <c r="V228" s="3" t="s">
        <v>1163</v>
      </c>
      <c r="W228" s="3" t="s">
        <v>1178</v>
      </c>
      <c r="X228" s="3" t="s">
        <v>46</v>
      </c>
      <c r="Y228" s="3">
        <f t="shared" si="0"/>
        <v>21.854166666666668</v>
      </c>
      <c r="Z228" s="3">
        <f t="shared" si="1"/>
        <v>2.7366666666666681</v>
      </c>
    </row>
    <row r="229" spans="1:26" ht="14.25" customHeight="1" x14ac:dyDescent="0.25">
      <c r="A229" s="3" t="s">
        <v>1157</v>
      </c>
      <c r="B229" s="3" t="s">
        <v>27</v>
      </c>
      <c r="C229" s="3" t="s">
        <v>1243</v>
      </c>
      <c r="D229" s="3">
        <v>1681.6034999999999</v>
      </c>
      <c r="E229" s="15">
        <v>3</v>
      </c>
      <c r="F229" s="3" t="s">
        <v>1244</v>
      </c>
      <c r="G229" s="3" t="s">
        <v>440</v>
      </c>
      <c r="H229" s="3">
        <v>1659.6103000000001</v>
      </c>
      <c r="I229" s="3" t="s">
        <v>868</v>
      </c>
      <c r="J229" s="3" t="s">
        <v>462</v>
      </c>
      <c r="K229" s="3" t="s">
        <v>1245</v>
      </c>
      <c r="L229" s="3" t="s">
        <v>1238</v>
      </c>
      <c r="M229" s="3" t="s">
        <v>161</v>
      </c>
      <c r="N229" s="3" t="s">
        <v>1246</v>
      </c>
      <c r="O229" s="3" t="s">
        <v>1200</v>
      </c>
      <c r="P229" s="3" t="s">
        <v>38</v>
      </c>
      <c r="Q229" s="3" t="s">
        <v>39</v>
      </c>
      <c r="R229" s="3" t="s">
        <v>40</v>
      </c>
      <c r="S229" s="3" t="s">
        <v>41</v>
      </c>
      <c r="T229" s="3" t="s">
        <v>42</v>
      </c>
      <c r="U229" s="3" t="s">
        <v>356</v>
      </c>
      <c r="V229" s="3" t="s">
        <v>1163</v>
      </c>
      <c r="W229" s="3" t="s">
        <v>1178</v>
      </c>
      <c r="X229" s="3" t="s">
        <v>46</v>
      </c>
      <c r="Y229" s="3">
        <f t="shared" si="0"/>
        <v>21.858333333333334</v>
      </c>
      <c r="Z229" s="3">
        <f t="shared" si="1"/>
        <v>2.7408333333333346</v>
      </c>
    </row>
    <row r="230" spans="1:26" ht="14.25" customHeight="1" x14ac:dyDescent="0.25">
      <c r="A230" s="3" t="s">
        <v>1157</v>
      </c>
      <c r="B230" s="3" t="s">
        <v>27</v>
      </c>
      <c r="C230" s="3" t="s">
        <v>1247</v>
      </c>
      <c r="D230" s="3">
        <v>1681.6061999999999</v>
      </c>
      <c r="E230" s="15">
        <v>3</v>
      </c>
      <c r="F230" s="3" t="s">
        <v>833</v>
      </c>
      <c r="G230" s="3" t="s">
        <v>157</v>
      </c>
      <c r="H230" s="3">
        <v>1659.6131</v>
      </c>
      <c r="I230" s="3" t="s">
        <v>167</v>
      </c>
      <c r="J230" s="3" t="s">
        <v>594</v>
      </c>
      <c r="K230" s="3" t="s">
        <v>1143</v>
      </c>
      <c r="L230" s="3" t="s">
        <v>1238</v>
      </c>
      <c r="M230" s="3" t="s">
        <v>514</v>
      </c>
      <c r="N230" s="3" t="s">
        <v>949</v>
      </c>
      <c r="O230" s="3" t="s">
        <v>1200</v>
      </c>
      <c r="P230" s="3" t="s">
        <v>38</v>
      </c>
      <c r="Q230" s="3" t="s">
        <v>39</v>
      </c>
      <c r="R230" s="3" t="s">
        <v>40</v>
      </c>
      <c r="S230" s="3" t="s">
        <v>41</v>
      </c>
      <c r="T230" s="3" t="s">
        <v>42</v>
      </c>
      <c r="U230" s="3" t="s">
        <v>356</v>
      </c>
      <c r="V230" s="3" t="s">
        <v>1163</v>
      </c>
      <c r="W230" s="3" t="s">
        <v>1178</v>
      </c>
      <c r="X230" s="3" t="s">
        <v>46</v>
      </c>
      <c r="Y230" s="3">
        <f t="shared" si="0"/>
        <v>21.862500000000001</v>
      </c>
      <c r="Z230" s="3">
        <f t="shared" si="1"/>
        <v>2.745000000000001</v>
      </c>
    </row>
    <row r="231" spans="1:26" ht="14.25" customHeight="1" x14ac:dyDescent="0.25">
      <c r="A231" s="3" t="s">
        <v>1157</v>
      </c>
      <c r="B231" s="3" t="s">
        <v>27</v>
      </c>
      <c r="C231" s="3" t="s">
        <v>1248</v>
      </c>
      <c r="D231" s="3">
        <v>1681.6017999999999</v>
      </c>
      <c r="E231" s="15">
        <v>3</v>
      </c>
      <c r="F231" s="3" t="s">
        <v>461</v>
      </c>
      <c r="G231" s="3" t="s">
        <v>118</v>
      </c>
      <c r="H231" s="3">
        <v>1659.6094000000001</v>
      </c>
      <c r="I231" s="3" t="s">
        <v>868</v>
      </c>
      <c r="J231" s="3" t="s">
        <v>78</v>
      </c>
      <c r="K231" s="3" t="s">
        <v>1249</v>
      </c>
      <c r="L231" s="3" t="s">
        <v>1238</v>
      </c>
      <c r="M231" s="3" t="s">
        <v>514</v>
      </c>
      <c r="N231" s="3" t="s">
        <v>277</v>
      </c>
      <c r="O231" s="3" t="s">
        <v>1200</v>
      </c>
      <c r="P231" s="3" t="s">
        <v>38</v>
      </c>
      <c r="Q231" s="3" t="s">
        <v>39</v>
      </c>
      <c r="R231" s="3" t="s">
        <v>40</v>
      </c>
      <c r="S231" s="3" t="s">
        <v>41</v>
      </c>
      <c r="T231" s="3" t="s">
        <v>42</v>
      </c>
      <c r="U231" s="3" t="s">
        <v>356</v>
      </c>
      <c r="V231" s="3" t="s">
        <v>1163</v>
      </c>
      <c r="W231" s="3" t="s">
        <v>1211</v>
      </c>
      <c r="X231" s="3" t="s">
        <v>46</v>
      </c>
      <c r="Y231" s="3">
        <f t="shared" si="0"/>
        <v>21.866666666666667</v>
      </c>
      <c r="Z231" s="3">
        <f t="shared" si="1"/>
        <v>2.7491666666666674</v>
      </c>
    </row>
    <row r="232" spans="1:26" ht="14.25" customHeight="1" x14ac:dyDescent="0.25">
      <c r="A232" s="3" t="s">
        <v>1157</v>
      </c>
      <c r="B232" s="3" t="s">
        <v>27</v>
      </c>
      <c r="C232" s="3" t="s">
        <v>1250</v>
      </c>
      <c r="D232" s="3">
        <v>1681.6033</v>
      </c>
      <c r="E232" s="15">
        <v>3</v>
      </c>
      <c r="F232" s="3" t="s">
        <v>823</v>
      </c>
      <c r="G232" s="3" t="s">
        <v>269</v>
      </c>
      <c r="H232" s="3">
        <v>1659.6111000000001</v>
      </c>
      <c r="I232" s="3" t="s">
        <v>534</v>
      </c>
      <c r="J232" s="3" t="s">
        <v>1251</v>
      </c>
      <c r="K232" s="3" t="s">
        <v>1252</v>
      </c>
      <c r="L232" s="3" t="s">
        <v>1238</v>
      </c>
      <c r="M232" s="3" t="s">
        <v>161</v>
      </c>
      <c r="N232" s="3" t="s">
        <v>558</v>
      </c>
      <c r="O232" s="3" t="s">
        <v>1200</v>
      </c>
      <c r="P232" s="3" t="s">
        <v>38</v>
      </c>
      <c r="Q232" s="3" t="s">
        <v>39</v>
      </c>
      <c r="R232" s="3" t="s">
        <v>40</v>
      </c>
      <c r="S232" s="3" t="s">
        <v>41</v>
      </c>
      <c r="T232" s="3" t="s">
        <v>42</v>
      </c>
      <c r="U232" s="3" t="s">
        <v>356</v>
      </c>
      <c r="V232" s="3" t="s">
        <v>1163</v>
      </c>
      <c r="W232" s="3" t="s">
        <v>1211</v>
      </c>
      <c r="X232" s="3" t="s">
        <v>46</v>
      </c>
      <c r="Y232" s="3">
        <f t="shared" si="0"/>
        <v>21.870833333333334</v>
      </c>
      <c r="Z232" s="3">
        <f t="shared" si="1"/>
        <v>2.7533333333333339</v>
      </c>
    </row>
    <row r="233" spans="1:26" ht="14.25" customHeight="1" x14ac:dyDescent="0.25">
      <c r="A233" s="3" t="s">
        <v>1157</v>
      </c>
      <c r="B233" s="3" t="s">
        <v>27</v>
      </c>
      <c r="C233" s="3" t="s">
        <v>1253</v>
      </c>
      <c r="D233" s="3">
        <v>1681.6017999999999</v>
      </c>
      <c r="E233" s="15">
        <v>3</v>
      </c>
      <c r="F233" s="3" t="s">
        <v>156</v>
      </c>
      <c r="G233" s="3" t="s">
        <v>157</v>
      </c>
      <c r="H233" s="3">
        <v>1659.6098999999999</v>
      </c>
      <c r="I233" s="3" t="s">
        <v>868</v>
      </c>
      <c r="J233" s="3" t="s">
        <v>470</v>
      </c>
      <c r="K233" s="3" t="s">
        <v>1254</v>
      </c>
      <c r="L233" s="3" t="s">
        <v>1255</v>
      </c>
      <c r="M233" s="3" t="s">
        <v>161</v>
      </c>
      <c r="N233" s="3" t="s">
        <v>318</v>
      </c>
      <c r="O233" s="3" t="s">
        <v>1200</v>
      </c>
      <c r="P233" s="3" t="s">
        <v>38</v>
      </c>
      <c r="Q233" s="3" t="s">
        <v>39</v>
      </c>
      <c r="R233" s="3" t="s">
        <v>40</v>
      </c>
      <c r="S233" s="3" t="s">
        <v>41</v>
      </c>
      <c r="T233" s="3" t="s">
        <v>42</v>
      </c>
      <c r="U233" s="3" t="s">
        <v>356</v>
      </c>
      <c r="V233" s="3" t="s">
        <v>1163</v>
      </c>
      <c r="W233" s="3" t="s">
        <v>1256</v>
      </c>
      <c r="X233" s="3" t="s">
        <v>46</v>
      </c>
      <c r="Y233" s="3">
        <f t="shared" si="0"/>
        <v>21.875</v>
      </c>
      <c r="Z233" s="3">
        <f t="shared" si="1"/>
        <v>2.7575000000000003</v>
      </c>
    </row>
    <row r="234" spans="1:26" ht="14.25" customHeight="1" x14ac:dyDescent="0.25">
      <c r="A234" s="3" t="s">
        <v>1157</v>
      </c>
      <c r="B234" s="3" t="s">
        <v>27</v>
      </c>
      <c r="C234" s="3" t="s">
        <v>1257</v>
      </c>
      <c r="D234" s="3">
        <v>1681.6027999999999</v>
      </c>
      <c r="E234" s="15">
        <v>3</v>
      </c>
      <c r="F234" s="3" t="s">
        <v>29</v>
      </c>
      <c r="G234" s="3" t="s">
        <v>30</v>
      </c>
      <c r="H234" s="3">
        <v>1659.6113</v>
      </c>
      <c r="I234" s="3" t="s">
        <v>1240</v>
      </c>
      <c r="J234" s="3" t="s">
        <v>367</v>
      </c>
      <c r="K234" s="3" t="s">
        <v>1258</v>
      </c>
      <c r="L234" s="3" t="s">
        <v>1255</v>
      </c>
      <c r="M234" s="3" t="s">
        <v>552</v>
      </c>
      <c r="N234" s="3" t="s">
        <v>340</v>
      </c>
      <c r="O234" s="3" t="s">
        <v>1200</v>
      </c>
      <c r="P234" s="3" t="s">
        <v>38</v>
      </c>
      <c r="Q234" s="3" t="s">
        <v>39</v>
      </c>
      <c r="R234" s="3" t="s">
        <v>40</v>
      </c>
      <c r="S234" s="3" t="s">
        <v>41</v>
      </c>
      <c r="T234" s="3" t="s">
        <v>42</v>
      </c>
      <c r="U234" s="3" t="s">
        <v>356</v>
      </c>
      <c r="V234" s="3" t="s">
        <v>1163</v>
      </c>
      <c r="W234" s="3" t="s">
        <v>1256</v>
      </c>
      <c r="X234" s="3" t="s">
        <v>46</v>
      </c>
      <c r="Y234" s="3">
        <f t="shared" si="0"/>
        <v>21.879166666666666</v>
      </c>
      <c r="Z234" s="3">
        <f t="shared" si="1"/>
        <v>2.7616666666666667</v>
      </c>
    </row>
    <row r="235" spans="1:26" ht="14.25" customHeight="1" x14ac:dyDescent="0.25">
      <c r="A235" s="3" t="s">
        <v>1157</v>
      </c>
      <c r="B235" s="3" t="s">
        <v>27</v>
      </c>
      <c r="C235" s="3" t="s">
        <v>1259</v>
      </c>
      <c r="D235" s="3">
        <v>1681.6032</v>
      </c>
      <c r="E235" s="15">
        <v>3</v>
      </c>
      <c r="F235" s="3" t="s">
        <v>125</v>
      </c>
      <c r="G235" s="3" t="s">
        <v>76</v>
      </c>
      <c r="H235" s="3">
        <v>1659.6119000000001</v>
      </c>
      <c r="I235" s="3" t="s">
        <v>517</v>
      </c>
      <c r="J235" s="3" t="s">
        <v>352</v>
      </c>
      <c r="K235" s="3" t="s">
        <v>1127</v>
      </c>
      <c r="L235" s="3" t="s">
        <v>1255</v>
      </c>
      <c r="M235" s="3" t="s">
        <v>161</v>
      </c>
      <c r="N235" s="3" t="s">
        <v>1260</v>
      </c>
      <c r="O235" s="3" t="s">
        <v>1200</v>
      </c>
      <c r="P235" s="3" t="s">
        <v>38</v>
      </c>
      <c r="Q235" s="3" t="s">
        <v>39</v>
      </c>
      <c r="R235" s="3" t="s">
        <v>40</v>
      </c>
      <c r="S235" s="3" t="s">
        <v>41</v>
      </c>
      <c r="T235" s="3" t="s">
        <v>42</v>
      </c>
      <c r="U235" s="3" t="s">
        <v>356</v>
      </c>
      <c r="V235" s="3" t="s">
        <v>1163</v>
      </c>
      <c r="W235" s="3" t="s">
        <v>1256</v>
      </c>
      <c r="X235" s="3" t="s">
        <v>46</v>
      </c>
      <c r="Y235" s="3">
        <f t="shared" si="0"/>
        <v>21.883333333333333</v>
      </c>
      <c r="Z235" s="3">
        <f t="shared" si="1"/>
        <v>2.7658333333333331</v>
      </c>
    </row>
    <row r="236" spans="1:26" ht="14.25" customHeight="1" x14ac:dyDescent="0.25">
      <c r="A236" s="3" t="s">
        <v>1157</v>
      </c>
      <c r="B236" s="3" t="s">
        <v>27</v>
      </c>
      <c r="C236" s="3" t="s">
        <v>1261</v>
      </c>
      <c r="D236" s="3">
        <v>1681.6014</v>
      </c>
      <c r="E236" s="15">
        <v>3</v>
      </c>
      <c r="F236" s="3" t="s">
        <v>350</v>
      </c>
      <c r="G236" s="3" t="s">
        <v>786</v>
      </c>
      <c r="H236" s="3">
        <v>1659.6105</v>
      </c>
      <c r="I236" s="3" t="s">
        <v>517</v>
      </c>
      <c r="J236" s="3" t="s">
        <v>462</v>
      </c>
      <c r="K236" s="3" t="s">
        <v>556</v>
      </c>
      <c r="L236" s="3" t="s">
        <v>1255</v>
      </c>
      <c r="M236" s="3" t="s">
        <v>514</v>
      </c>
      <c r="N236" s="3" t="s">
        <v>1262</v>
      </c>
      <c r="O236" s="3" t="s">
        <v>1200</v>
      </c>
      <c r="P236" s="3" t="s">
        <v>38</v>
      </c>
      <c r="Q236" s="3" t="s">
        <v>39</v>
      </c>
      <c r="R236" s="3" t="s">
        <v>40</v>
      </c>
      <c r="S236" s="3" t="s">
        <v>41</v>
      </c>
      <c r="T236" s="3" t="s">
        <v>42</v>
      </c>
      <c r="U236" s="3" t="s">
        <v>356</v>
      </c>
      <c r="V236" s="3" t="s">
        <v>1163</v>
      </c>
      <c r="W236" s="3" t="s">
        <v>1256</v>
      </c>
      <c r="X236" s="3" t="s">
        <v>46</v>
      </c>
      <c r="Y236" s="3">
        <f t="shared" si="0"/>
        <v>21.887499999999999</v>
      </c>
      <c r="Z236" s="3">
        <f t="shared" si="1"/>
        <v>2.7699999999999996</v>
      </c>
    </row>
    <row r="237" spans="1:26" ht="14.25" customHeight="1" x14ac:dyDescent="0.25">
      <c r="A237" s="3" t="s">
        <v>1157</v>
      </c>
      <c r="B237" s="3" t="s">
        <v>27</v>
      </c>
      <c r="C237" s="3" t="s">
        <v>1263</v>
      </c>
      <c r="D237" s="3">
        <v>1681.6023</v>
      </c>
      <c r="E237" s="15">
        <v>3</v>
      </c>
      <c r="F237" s="3" t="s">
        <v>335</v>
      </c>
      <c r="G237" s="3" t="s">
        <v>157</v>
      </c>
      <c r="H237" s="3">
        <v>1659.6112000000001</v>
      </c>
      <c r="I237" s="3" t="s">
        <v>545</v>
      </c>
      <c r="J237" s="3" t="s">
        <v>119</v>
      </c>
      <c r="K237" s="3" t="s">
        <v>1264</v>
      </c>
      <c r="L237" s="3" t="s">
        <v>1255</v>
      </c>
      <c r="M237" s="3" t="s">
        <v>178</v>
      </c>
      <c r="N237" s="3" t="s">
        <v>1265</v>
      </c>
      <c r="O237" s="3" t="s">
        <v>1266</v>
      </c>
      <c r="P237" s="3" t="s">
        <v>38</v>
      </c>
      <c r="Q237" s="3" t="s">
        <v>39</v>
      </c>
      <c r="R237" s="3" t="s">
        <v>40</v>
      </c>
      <c r="S237" s="3" t="s">
        <v>41</v>
      </c>
      <c r="T237" s="3" t="s">
        <v>42</v>
      </c>
      <c r="U237" s="3" t="s">
        <v>356</v>
      </c>
      <c r="V237" s="3" t="s">
        <v>1163</v>
      </c>
      <c r="W237" s="3" t="s">
        <v>1256</v>
      </c>
      <c r="X237" s="3" t="s">
        <v>46</v>
      </c>
      <c r="Y237" s="3">
        <f t="shared" si="0"/>
        <v>21.891666666666666</v>
      </c>
      <c r="Z237" s="3">
        <f t="shared" si="1"/>
        <v>2.774166666666666</v>
      </c>
    </row>
    <row r="238" spans="1:26" ht="14.25" customHeight="1" x14ac:dyDescent="0.25">
      <c r="A238" s="3" t="s">
        <v>1157</v>
      </c>
      <c r="B238" s="3" t="s">
        <v>27</v>
      </c>
      <c r="C238" s="3" t="s">
        <v>1267</v>
      </c>
      <c r="D238" s="3">
        <v>1681.6022</v>
      </c>
      <c r="E238" s="15">
        <v>3</v>
      </c>
      <c r="F238" s="3" t="s">
        <v>642</v>
      </c>
      <c r="G238" s="3" t="s">
        <v>269</v>
      </c>
      <c r="H238" s="3">
        <v>1659.6114</v>
      </c>
      <c r="I238" s="3" t="s">
        <v>545</v>
      </c>
      <c r="J238" s="3" t="s">
        <v>523</v>
      </c>
      <c r="K238" s="3" t="s">
        <v>1268</v>
      </c>
      <c r="L238" s="3" t="s">
        <v>1255</v>
      </c>
      <c r="M238" s="3" t="s">
        <v>178</v>
      </c>
      <c r="N238" s="3" t="s">
        <v>1269</v>
      </c>
      <c r="O238" s="3" t="s">
        <v>1266</v>
      </c>
      <c r="P238" s="3" t="s">
        <v>38</v>
      </c>
      <c r="Q238" s="3" t="s">
        <v>39</v>
      </c>
      <c r="R238" s="3" t="s">
        <v>40</v>
      </c>
      <c r="S238" s="3" t="s">
        <v>41</v>
      </c>
      <c r="T238" s="3" t="s">
        <v>42</v>
      </c>
      <c r="U238" s="3" t="s">
        <v>356</v>
      </c>
      <c r="V238" s="3" t="s">
        <v>1163</v>
      </c>
      <c r="W238" s="3" t="s">
        <v>926</v>
      </c>
      <c r="X238" s="3" t="s">
        <v>46</v>
      </c>
      <c r="Y238" s="3">
        <f t="shared" si="0"/>
        <v>21.895833333333332</v>
      </c>
      <c r="Z238" s="3">
        <f t="shared" si="1"/>
        <v>2.7783333333333324</v>
      </c>
    </row>
    <row r="239" spans="1:26" ht="14.25" customHeight="1" x14ac:dyDescent="0.25">
      <c r="A239" s="3" t="s">
        <v>1157</v>
      </c>
      <c r="B239" s="3" t="s">
        <v>27</v>
      </c>
      <c r="C239" s="3" t="s">
        <v>1270</v>
      </c>
      <c r="D239" s="3">
        <v>1681.6029000000001</v>
      </c>
      <c r="E239" s="15">
        <v>3</v>
      </c>
      <c r="F239" s="3" t="s">
        <v>376</v>
      </c>
      <c r="G239" s="3" t="s">
        <v>85</v>
      </c>
      <c r="H239" s="3">
        <v>1659.6116999999999</v>
      </c>
      <c r="I239" s="3" t="s">
        <v>564</v>
      </c>
      <c r="J239" s="3" t="s">
        <v>119</v>
      </c>
      <c r="K239" s="3" t="s">
        <v>1271</v>
      </c>
      <c r="L239" s="3" t="s">
        <v>1272</v>
      </c>
      <c r="M239" s="3" t="s">
        <v>257</v>
      </c>
      <c r="N239" s="3" t="s">
        <v>1269</v>
      </c>
      <c r="O239" s="3" t="s">
        <v>1266</v>
      </c>
      <c r="P239" s="3" t="s">
        <v>38</v>
      </c>
      <c r="Q239" s="3" t="s">
        <v>39</v>
      </c>
      <c r="R239" s="3" t="s">
        <v>40</v>
      </c>
      <c r="S239" s="3" t="s">
        <v>41</v>
      </c>
      <c r="T239" s="3" t="s">
        <v>42</v>
      </c>
      <c r="U239" s="3" t="s">
        <v>1273</v>
      </c>
      <c r="V239" s="3" t="s">
        <v>1163</v>
      </c>
      <c r="W239" s="3" t="s">
        <v>926</v>
      </c>
      <c r="X239" s="3" t="s">
        <v>46</v>
      </c>
      <c r="Y239" s="3">
        <f t="shared" si="0"/>
        <v>21.9</v>
      </c>
      <c r="Z239" s="3">
        <f t="shared" si="1"/>
        <v>2.7824999999999989</v>
      </c>
    </row>
    <row r="240" spans="1:26" ht="14.25" customHeight="1" x14ac:dyDescent="0.25">
      <c r="A240" s="3" t="s">
        <v>1157</v>
      </c>
      <c r="B240" s="3" t="s">
        <v>27</v>
      </c>
      <c r="C240" s="3" t="s">
        <v>1274</v>
      </c>
      <c r="D240" s="3">
        <v>1681.6</v>
      </c>
      <c r="E240" s="15">
        <v>3</v>
      </c>
      <c r="F240" s="3" t="s">
        <v>792</v>
      </c>
      <c r="G240" s="3" t="s">
        <v>257</v>
      </c>
      <c r="H240" s="3">
        <v>1659.6090999999999</v>
      </c>
      <c r="I240" s="3" t="s">
        <v>560</v>
      </c>
      <c r="J240" s="3" t="s">
        <v>406</v>
      </c>
      <c r="K240" s="3" t="s">
        <v>546</v>
      </c>
      <c r="L240" s="3" t="s">
        <v>1272</v>
      </c>
      <c r="M240" s="3" t="s">
        <v>187</v>
      </c>
      <c r="N240" s="3" t="s">
        <v>1275</v>
      </c>
      <c r="O240" s="3" t="s">
        <v>1266</v>
      </c>
      <c r="P240" s="3" t="s">
        <v>38</v>
      </c>
      <c r="Q240" s="3" t="s">
        <v>39</v>
      </c>
      <c r="R240" s="3" t="s">
        <v>40</v>
      </c>
      <c r="S240" s="3" t="s">
        <v>41</v>
      </c>
      <c r="T240" s="3" t="s">
        <v>42</v>
      </c>
      <c r="U240" s="3" t="s">
        <v>1273</v>
      </c>
      <c r="V240" s="3" t="s">
        <v>1163</v>
      </c>
      <c r="W240" s="3" t="s">
        <v>926</v>
      </c>
      <c r="X240" s="3" t="s">
        <v>46</v>
      </c>
      <c r="Y240" s="3">
        <f t="shared" si="0"/>
        <v>21.904166666666665</v>
      </c>
      <c r="Z240" s="3">
        <f t="shared" si="1"/>
        <v>2.7866666666666653</v>
      </c>
    </row>
    <row r="241" spans="1:26" ht="14.25" customHeight="1" x14ac:dyDescent="0.25">
      <c r="A241" s="3" t="s">
        <v>1157</v>
      </c>
      <c r="B241" s="3" t="s">
        <v>27</v>
      </c>
      <c r="C241" s="3" t="s">
        <v>1276</v>
      </c>
      <c r="D241" s="3">
        <v>1681.6007</v>
      </c>
      <c r="E241" s="15">
        <v>3</v>
      </c>
      <c r="F241" s="3" t="s">
        <v>427</v>
      </c>
      <c r="G241" s="3" t="s">
        <v>329</v>
      </c>
      <c r="H241" s="3">
        <v>1659.6098999999999</v>
      </c>
      <c r="I241" s="3" t="s">
        <v>1277</v>
      </c>
      <c r="J241" s="3" t="s">
        <v>916</v>
      </c>
      <c r="K241" s="3" t="s">
        <v>1278</v>
      </c>
      <c r="L241" s="3" t="s">
        <v>1272</v>
      </c>
      <c r="M241" s="3" t="s">
        <v>187</v>
      </c>
      <c r="N241" s="3" t="s">
        <v>1279</v>
      </c>
      <c r="O241" s="3" t="s">
        <v>1266</v>
      </c>
      <c r="P241" s="3" t="s">
        <v>38</v>
      </c>
      <c r="Q241" s="3" t="s">
        <v>39</v>
      </c>
      <c r="R241" s="3" t="s">
        <v>40</v>
      </c>
      <c r="S241" s="3" t="s">
        <v>41</v>
      </c>
      <c r="T241" s="3" t="s">
        <v>42</v>
      </c>
      <c r="U241" s="3" t="s">
        <v>1273</v>
      </c>
      <c r="V241" s="3" t="s">
        <v>1163</v>
      </c>
      <c r="W241" s="3" t="s">
        <v>926</v>
      </c>
      <c r="X241" s="3" t="s">
        <v>46</v>
      </c>
      <c r="Y241" s="3">
        <f t="shared" si="0"/>
        <v>21.908333333333331</v>
      </c>
      <c r="Z241" s="3">
        <f t="shared" si="1"/>
        <v>2.7908333333333317</v>
      </c>
    </row>
    <row r="242" spans="1:26" ht="14.25" customHeight="1" x14ac:dyDescent="0.25">
      <c r="A242" s="37" t="s">
        <v>1280</v>
      </c>
      <c r="B242" s="37" t="s">
        <v>27</v>
      </c>
      <c r="C242" s="37" t="s">
        <v>1281</v>
      </c>
      <c r="D242" s="37">
        <v>1678.4177</v>
      </c>
      <c r="E242" s="38">
        <v>3</v>
      </c>
      <c r="F242" s="37" t="s">
        <v>190</v>
      </c>
      <c r="G242" s="37" t="s">
        <v>191</v>
      </c>
      <c r="H242" s="37">
        <v>1656.4068</v>
      </c>
      <c r="I242" s="37" t="s">
        <v>506</v>
      </c>
      <c r="J242" s="37" t="s">
        <v>1282</v>
      </c>
      <c r="K242" s="37" t="s">
        <v>1283</v>
      </c>
      <c r="L242" s="37" t="s">
        <v>1284</v>
      </c>
      <c r="M242" s="37" t="s">
        <v>35</v>
      </c>
      <c r="N242" s="37" t="s">
        <v>1285</v>
      </c>
      <c r="O242" s="37" t="s">
        <v>1286</v>
      </c>
      <c r="P242" s="37" t="s">
        <v>38</v>
      </c>
      <c r="Q242" s="37" t="s">
        <v>39</v>
      </c>
      <c r="R242" s="37" t="s">
        <v>40</v>
      </c>
      <c r="S242" s="37" t="s">
        <v>41</v>
      </c>
      <c r="T242" s="37" t="s">
        <v>42</v>
      </c>
      <c r="U242" s="37" t="s">
        <v>1287</v>
      </c>
      <c r="V242" s="37" t="s">
        <v>1288</v>
      </c>
      <c r="W242" s="37" t="s">
        <v>1289</v>
      </c>
      <c r="X242" s="37" t="s">
        <v>46</v>
      </c>
      <c r="Y242" s="37">
        <f t="shared" si="0"/>
        <v>22.169444444444444</v>
      </c>
      <c r="Z242" s="37">
        <f t="shared" si="1"/>
        <v>3.0519444444444446</v>
      </c>
    </row>
    <row r="243" spans="1:26" ht="14.25" customHeight="1" x14ac:dyDescent="0.25">
      <c r="A243" s="37" t="s">
        <v>1280</v>
      </c>
      <c r="B243" s="37" t="s">
        <v>27</v>
      </c>
      <c r="C243" s="37" t="s">
        <v>1290</v>
      </c>
      <c r="D243" s="37">
        <v>1678.4286</v>
      </c>
      <c r="E243" s="38">
        <v>3</v>
      </c>
      <c r="F243" s="37" t="s">
        <v>75</v>
      </c>
      <c r="G243" s="37" t="s">
        <v>76</v>
      </c>
      <c r="H243" s="37">
        <v>1656.4188999999999</v>
      </c>
      <c r="I243" s="37" t="s">
        <v>874</v>
      </c>
      <c r="J243" s="37" t="s">
        <v>601</v>
      </c>
      <c r="K243" s="37" t="s">
        <v>1291</v>
      </c>
      <c r="L243" s="37" t="s">
        <v>1284</v>
      </c>
      <c r="M243" s="37" t="s">
        <v>54</v>
      </c>
      <c r="N243" s="37" t="s">
        <v>1035</v>
      </c>
      <c r="O243" s="37" t="s">
        <v>1286</v>
      </c>
      <c r="P243" s="37" t="s">
        <v>38</v>
      </c>
      <c r="Q243" s="37" t="s">
        <v>39</v>
      </c>
      <c r="R243" s="37" t="s">
        <v>40</v>
      </c>
      <c r="S243" s="37" t="s">
        <v>41</v>
      </c>
      <c r="T243" s="37" t="s">
        <v>42</v>
      </c>
      <c r="U243" s="37" t="s">
        <v>1287</v>
      </c>
      <c r="V243" s="37" t="s">
        <v>1288</v>
      </c>
      <c r="W243" s="37" t="s">
        <v>1292</v>
      </c>
      <c r="X243" s="37" t="s">
        <v>46</v>
      </c>
      <c r="Y243" s="37">
        <f t="shared" si="0"/>
        <v>22.173611111111111</v>
      </c>
      <c r="Z243" s="37">
        <f t="shared" si="1"/>
        <v>3.056111111111111</v>
      </c>
    </row>
    <row r="244" spans="1:26" ht="14.25" customHeight="1" x14ac:dyDescent="0.25">
      <c r="A244" s="37" t="s">
        <v>1280</v>
      </c>
      <c r="B244" s="37" t="s">
        <v>27</v>
      </c>
      <c r="C244" s="37" t="s">
        <v>1293</v>
      </c>
      <c r="D244" s="37">
        <v>1678.4496999999999</v>
      </c>
      <c r="E244" s="38">
        <v>3</v>
      </c>
      <c r="F244" s="37" t="s">
        <v>1294</v>
      </c>
      <c r="G244" s="37" t="s">
        <v>301</v>
      </c>
      <c r="H244" s="37">
        <v>1656.4408000000001</v>
      </c>
      <c r="I244" s="37" t="s">
        <v>422</v>
      </c>
      <c r="J244" s="37" t="s">
        <v>77</v>
      </c>
      <c r="K244" s="37" t="s">
        <v>1295</v>
      </c>
      <c r="L244" s="37" t="s">
        <v>1284</v>
      </c>
      <c r="M244" s="37" t="s">
        <v>35</v>
      </c>
      <c r="N244" s="37" t="s">
        <v>662</v>
      </c>
      <c r="O244" s="37" t="s">
        <v>1286</v>
      </c>
      <c r="P244" s="37" t="s">
        <v>38</v>
      </c>
      <c r="Q244" s="37" t="s">
        <v>39</v>
      </c>
      <c r="R244" s="37" t="s">
        <v>40</v>
      </c>
      <c r="S244" s="37" t="s">
        <v>41</v>
      </c>
      <c r="T244" s="37" t="s">
        <v>42</v>
      </c>
      <c r="U244" s="37" t="s">
        <v>1287</v>
      </c>
      <c r="V244" s="37" t="s">
        <v>1288</v>
      </c>
      <c r="W244" s="37" t="s">
        <v>1292</v>
      </c>
      <c r="X244" s="37" t="s">
        <v>46</v>
      </c>
      <c r="Y244" s="37">
        <f t="shared" si="0"/>
        <v>22.177777777777781</v>
      </c>
      <c r="Z244" s="37">
        <f t="shared" si="1"/>
        <v>3.060277777777781</v>
      </c>
    </row>
    <row r="245" spans="1:26" ht="14.25" customHeight="1" x14ac:dyDescent="0.25">
      <c r="A245" s="37" t="s">
        <v>1280</v>
      </c>
      <c r="B245" s="37" t="s">
        <v>27</v>
      </c>
      <c r="C245" s="37" t="s">
        <v>1296</v>
      </c>
      <c r="D245" s="37">
        <v>1678.4257</v>
      </c>
      <c r="E245" s="38">
        <v>3</v>
      </c>
      <c r="F245" s="37" t="s">
        <v>1297</v>
      </c>
      <c r="G245" s="37" t="s">
        <v>68</v>
      </c>
      <c r="H245" s="37">
        <v>1656.4169999999999</v>
      </c>
      <c r="I245" s="37" t="s">
        <v>963</v>
      </c>
      <c r="J245" s="37" t="s">
        <v>77</v>
      </c>
      <c r="K245" s="37" t="s">
        <v>1298</v>
      </c>
      <c r="L245" s="37" t="s">
        <v>1299</v>
      </c>
      <c r="M245" s="37" t="s">
        <v>35</v>
      </c>
      <c r="N245" s="37" t="s">
        <v>1300</v>
      </c>
      <c r="O245" s="37" t="s">
        <v>1286</v>
      </c>
      <c r="P245" s="37" t="s">
        <v>38</v>
      </c>
      <c r="Q245" s="37" t="s">
        <v>39</v>
      </c>
      <c r="R245" s="37" t="s">
        <v>40</v>
      </c>
      <c r="S245" s="37" t="s">
        <v>41</v>
      </c>
      <c r="T245" s="37" t="s">
        <v>42</v>
      </c>
      <c r="U245" s="37" t="s">
        <v>1287</v>
      </c>
      <c r="V245" s="37" t="s">
        <v>1288</v>
      </c>
      <c r="W245" s="37" t="s">
        <v>1292</v>
      </c>
      <c r="X245" s="37" t="s">
        <v>46</v>
      </c>
      <c r="Y245" s="37">
        <f t="shared" si="0"/>
        <v>22.181944444444447</v>
      </c>
      <c r="Z245" s="37">
        <f t="shared" si="1"/>
        <v>3.0644444444444474</v>
      </c>
    </row>
    <row r="246" spans="1:26" ht="14.25" customHeight="1" x14ac:dyDescent="0.25">
      <c r="A246" s="37" t="s">
        <v>1280</v>
      </c>
      <c r="B246" s="37" t="s">
        <v>27</v>
      </c>
      <c r="C246" s="37" t="s">
        <v>1301</v>
      </c>
      <c r="D246" s="37">
        <v>1678.4196999999999</v>
      </c>
      <c r="E246" s="38">
        <v>3</v>
      </c>
      <c r="F246" s="37" t="s">
        <v>156</v>
      </c>
      <c r="G246" s="37" t="s">
        <v>157</v>
      </c>
      <c r="H246" s="37">
        <v>1656.4119000000001</v>
      </c>
      <c r="I246" s="37" t="s">
        <v>60</v>
      </c>
      <c r="J246" s="37" t="s">
        <v>659</v>
      </c>
      <c r="K246" s="37" t="s">
        <v>1302</v>
      </c>
      <c r="L246" s="37" t="s">
        <v>1299</v>
      </c>
      <c r="M246" s="37" t="s">
        <v>54</v>
      </c>
      <c r="N246" s="37" t="s">
        <v>1303</v>
      </c>
      <c r="O246" s="37" t="s">
        <v>1286</v>
      </c>
      <c r="P246" s="37" t="s">
        <v>38</v>
      </c>
      <c r="Q246" s="37" t="s">
        <v>39</v>
      </c>
      <c r="R246" s="37" t="s">
        <v>40</v>
      </c>
      <c r="S246" s="37" t="s">
        <v>41</v>
      </c>
      <c r="T246" s="37" t="s">
        <v>42</v>
      </c>
      <c r="U246" s="37" t="s">
        <v>1304</v>
      </c>
      <c r="V246" s="37" t="s">
        <v>1288</v>
      </c>
      <c r="W246" s="37" t="s">
        <v>1292</v>
      </c>
      <c r="X246" s="37" t="s">
        <v>46</v>
      </c>
      <c r="Y246" s="37">
        <f t="shared" si="0"/>
        <v>22.18611111111111</v>
      </c>
      <c r="Z246" s="37">
        <f t="shared" si="1"/>
        <v>3.0686111111111103</v>
      </c>
    </row>
    <row r="247" spans="1:26" ht="14.25" customHeight="1" x14ac:dyDescent="0.25">
      <c r="A247" s="37" t="s">
        <v>1280</v>
      </c>
      <c r="B247" s="37" t="s">
        <v>27</v>
      </c>
      <c r="C247" s="37" t="s">
        <v>1305</v>
      </c>
      <c r="D247" s="37">
        <v>1678.4301</v>
      </c>
      <c r="E247" s="38">
        <v>3</v>
      </c>
      <c r="F247" s="37" t="s">
        <v>1306</v>
      </c>
      <c r="G247" s="37" t="s">
        <v>289</v>
      </c>
      <c r="H247" s="37">
        <v>1656.4232999999999</v>
      </c>
      <c r="I247" s="37" t="s">
        <v>384</v>
      </c>
      <c r="J247" s="37" t="s">
        <v>709</v>
      </c>
      <c r="K247" s="37" t="s">
        <v>1307</v>
      </c>
      <c r="L247" s="37" t="s">
        <v>1308</v>
      </c>
      <c r="M247" s="37" t="s">
        <v>54</v>
      </c>
      <c r="N247" s="37" t="s">
        <v>1309</v>
      </c>
      <c r="O247" s="37" t="s">
        <v>1286</v>
      </c>
      <c r="P247" s="37" t="s">
        <v>38</v>
      </c>
      <c r="Q247" s="37" t="s">
        <v>39</v>
      </c>
      <c r="R247" s="37" t="s">
        <v>40</v>
      </c>
      <c r="S247" s="37" t="s">
        <v>41</v>
      </c>
      <c r="T247" s="37" t="s">
        <v>42</v>
      </c>
      <c r="U247" s="37" t="s">
        <v>1304</v>
      </c>
      <c r="V247" s="37" t="s">
        <v>1288</v>
      </c>
      <c r="W247" s="37" t="s">
        <v>1310</v>
      </c>
      <c r="X247" s="37" t="s">
        <v>46</v>
      </c>
      <c r="Y247" s="37">
        <f t="shared" si="0"/>
        <v>22.190277777777776</v>
      </c>
      <c r="Z247" s="37">
        <f t="shared" si="1"/>
        <v>3.0727777777777767</v>
      </c>
    </row>
    <row r="248" spans="1:26" ht="14.25" customHeight="1" x14ac:dyDescent="0.25">
      <c r="A248" s="37" t="s">
        <v>1280</v>
      </c>
      <c r="B248" s="37" t="s">
        <v>27</v>
      </c>
      <c r="C248" s="37" t="s">
        <v>1311</v>
      </c>
      <c r="D248" s="37">
        <v>1678.4173000000001</v>
      </c>
      <c r="E248" s="38">
        <v>3</v>
      </c>
      <c r="F248" s="37" t="s">
        <v>156</v>
      </c>
      <c r="G248" s="37" t="s">
        <v>157</v>
      </c>
      <c r="H248" s="37">
        <v>1656.4118000000001</v>
      </c>
      <c r="I248" s="37" t="s">
        <v>70</v>
      </c>
      <c r="J248" s="37" t="s">
        <v>1312</v>
      </c>
      <c r="K248" s="37" t="s">
        <v>1197</v>
      </c>
      <c r="L248" s="37" t="s">
        <v>1308</v>
      </c>
      <c r="M248" s="37" t="s">
        <v>54</v>
      </c>
      <c r="N248" s="37" t="s">
        <v>380</v>
      </c>
      <c r="O248" s="37" t="s">
        <v>1286</v>
      </c>
      <c r="P248" s="37" t="s">
        <v>38</v>
      </c>
      <c r="Q248" s="37" t="s">
        <v>39</v>
      </c>
      <c r="R248" s="37" t="s">
        <v>40</v>
      </c>
      <c r="S248" s="37" t="s">
        <v>41</v>
      </c>
      <c r="T248" s="37" t="s">
        <v>42</v>
      </c>
      <c r="U248" s="37" t="s">
        <v>1304</v>
      </c>
      <c r="V248" s="37" t="s">
        <v>1288</v>
      </c>
      <c r="W248" s="37" t="s">
        <v>1310</v>
      </c>
      <c r="X248" s="37" t="s">
        <v>46</v>
      </c>
      <c r="Y248" s="37">
        <f t="shared" si="0"/>
        <v>22.194444444444446</v>
      </c>
      <c r="Z248" s="37">
        <f t="shared" si="1"/>
        <v>3.0769444444444467</v>
      </c>
    </row>
    <row r="249" spans="1:26" ht="14.25" customHeight="1" x14ac:dyDescent="0.25">
      <c r="A249" s="37" t="s">
        <v>1280</v>
      </c>
      <c r="B249" s="37" t="s">
        <v>27</v>
      </c>
      <c r="C249" s="37" t="s">
        <v>1313</v>
      </c>
      <c r="D249" s="37">
        <v>1678.4159</v>
      </c>
      <c r="E249" s="38">
        <v>3</v>
      </c>
      <c r="F249" s="37" t="s">
        <v>642</v>
      </c>
      <c r="G249" s="37" t="s">
        <v>269</v>
      </c>
      <c r="H249" s="37">
        <v>1656.4105999999999</v>
      </c>
      <c r="I249" s="37" t="s">
        <v>422</v>
      </c>
      <c r="J249" s="37" t="s">
        <v>576</v>
      </c>
      <c r="K249" s="37" t="s">
        <v>1314</v>
      </c>
      <c r="L249" s="37" t="s">
        <v>1315</v>
      </c>
      <c r="M249" s="37" t="s">
        <v>98</v>
      </c>
      <c r="N249" s="37" t="s">
        <v>691</v>
      </c>
      <c r="O249" s="37" t="s">
        <v>1286</v>
      </c>
      <c r="P249" s="37" t="s">
        <v>38</v>
      </c>
      <c r="Q249" s="37" t="s">
        <v>39</v>
      </c>
      <c r="R249" s="37" t="s">
        <v>40</v>
      </c>
      <c r="S249" s="37" t="s">
        <v>41</v>
      </c>
      <c r="T249" s="37" t="s">
        <v>42</v>
      </c>
      <c r="U249" s="37" t="s">
        <v>1304</v>
      </c>
      <c r="V249" s="37" t="s">
        <v>1288</v>
      </c>
      <c r="W249" s="37" t="s">
        <v>1310</v>
      </c>
      <c r="X249" s="37" t="s">
        <v>46</v>
      </c>
      <c r="Y249" s="37">
        <f t="shared" si="0"/>
        <v>22.198611111111113</v>
      </c>
      <c r="Z249" s="37">
        <f t="shared" si="1"/>
        <v>3.0811111111111131</v>
      </c>
    </row>
    <row r="250" spans="1:26" ht="14.25" customHeight="1" x14ac:dyDescent="0.25">
      <c r="A250" s="37" t="s">
        <v>1280</v>
      </c>
      <c r="B250" s="37" t="s">
        <v>27</v>
      </c>
      <c r="C250" s="37" t="s">
        <v>1316</v>
      </c>
      <c r="D250" s="37">
        <v>1678.4201</v>
      </c>
      <c r="E250" s="38">
        <v>3</v>
      </c>
      <c r="F250" s="37" t="s">
        <v>400</v>
      </c>
      <c r="G250" s="37" t="s">
        <v>118</v>
      </c>
      <c r="H250" s="37">
        <v>1656.4158</v>
      </c>
      <c r="I250" s="37" t="s">
        <v>401</v>
      </c>
      <c r="J250" s="37" t="s">
        <v>643</v>
      </c>
      <c r="K250" s="37" t="s">
        <v>1317</v>
      </c>
      <c r="L250" s="37" t="s">
        <v>1315</v>
      </c>
      <c r="M250" s="37" t="s">
        <v>54</v>
      </c>
      <c r="N250" s="37" t="s">
        <v>122</v>
      </c>
      <c r="O250" s="37" t="s">
        <v>1286</v>
      </c>
      <c r="P250" s="37" t="s">
        <v>38</v>
      </c>
      <c r="Q250" s="37" t="s">
        <v>39</v>
      </c>
      <c r="R250" s="37" t="s">
        <v>40</v>
      </c>
      <c r="S250" s="37" t="s">
        <v>41</v>
      </c>
      <c r="T250" s="37" t="s">
        <v>42</v>
      </c>
      <c r="U250" s="37" t="s">
        <v>1304</v>
      </c>
      <c r="V250" s="37" t="s">
        <v>1288</v>
      </c>
      <c r="W250" s="37" t="s">
        <v>1310</v>
      </c>
      <c r="X250" s="37" t="s">
        <v>46</v>
      </c>
      <c r="Y250" s="37">
        <f t="shared" si="0"/>
        <v>22.202777777777776</v>
      </c>
      <c r="Z250" s="37">
        <f t="shared" si="1"/>
        <v>3.085277777777776</v>
      </c>
    </row>
    <row r="251" spans="1:26" ht="14.25" customHeight="1" x14ac:dyDescent="0.25">
      <c r="A251" s="37" t="s">
        <v>1280</v>
      </c>
      <c r="B251" s="37" t="s">
        <v>27</v>
      </c>
      <c r="C251" s="37" t="s">
        <v>1318</v>
      </c>
      <c r="D251" s="37">
        <v>1678.4168</v>
      </c>
      <c r="E251" s="38">
        <v>3</v>
      </c>
      <c r="F251" s="37" t="s">
        <v>763</v>
      </c>
      <c r="G251" s="37" t="s">
        <v>187</v>
      </c>
      <c r="H251" s="37">
        <v>1656.4132999999999</v>
      </c>
      <c r="I251" s="37" t="s">
        <v>401</v>
      </c>
      <c r="J251" s="37" t="s">
        <v>630</v>
      </c>
      <c r="K251" s="37" t="s">
        <v>1319</v>
      </c>
      <c r="L251" s="37" t="s">
        <v>1320</v>
      </c>
      <c r="M251" s="37" t="s">
        <v>98</v>
      </c>
      <c r="N251" s="37" t="s">
        <v>1321</v>
      </c>
      <c r="O251" s="37" t="s">
        <v>1286</v>
      </c>
      <c r="P251" s="37" t="s">
        <v>38</v>
      </c>
      <c r="Q251" s="37" t="s">
        <v>39</v>
      </c>
      <c r="R251" s="37" t="s">
        <v>40</v>
      </c>
      <c r="S251" s="37" t="s">
        <v>41</v>
      </c>
      <c r="T251" s="37" t="s">
        <v>42</v>
      </c>
      <c r="U251" s="37" t="s">
        <v>1304</v>
      </c>
      <c r="V251" s="37" t="s">
        <v>1288</v>
      </c>
      <c r="W251" s="37" t="s">
        <v>1322</v>
      </c>
      <c r="X251" s="37" t="s">
        <v>46</v>
      </c>
      <c r="Y251" s="37">
        <f t="shared" si="0"/>
        <v>22.206944444444442</v>
      </c>
      <c r="Z251" s="37">
        <f t="shared" si="1"/>
        <v>3.0894444444444424</v>
      </c>
    </row>
    <row r="252" spans="1:26" ht="14.25" customHeight="1" x14ac:dyDescent="0.25">
      <c r="A252" s="37" t="s">
        <v>1280</v>
      </c>
      <c r="B252" s="37" t="s">
        <v>27</v>
      </c>
      <c r="C252" s="37" t="s">
        <v>1323</v>
      </c>
      <c r="D252" s="37">
        <v>1678.4193</v>
      </c>
      <c r="E252" s="38">
        <v>3</v>
      </c>
      <c r="F252" s="37" t="s">
        <v>220</v>
      </c>
      <c r="G252" s="37" t="s">
        <v>30</v>
      </c>
      <c r="H252" s="37">
        <v>1656.4164000000001</v>
      </c>
      <c r="I252" s="37" t="s">
        <v>384</v>
      </c>
      <c r="J252" s="37" t="s">
        <v>648</v>
      </c>
      <c r="K252" s="37" t="s">
        <v>1324</v>
      </c>
      <c r="L252" s="37" t="s">
        <v>1325</v>
      </c>
      <c r="M252" s="37" t="s">
        <v>54</v>
      </c>
      <c r="N252" s="37" t="s">
        <v>881</v>
      </c>
      <c r="O252" s="37" t="s">
        <v>1286</v>
      </c>
      <c r="P252" s="37" t="s">
        <v>38</v>
      </c>
      <c r="Q252" s="37" t="s">
        <v>39</v>
      </c>
      <c r="R252" s="37" t="s">
        <v>40</v>
      </c>
      <c r="S252" s="37" t="s">
        <v>41</v>
      </c>
      <c r="T252" s="37" t="s">
        <v>42</v>
      </c>
      <c r="U252" s="37" t="s">
        <v>1304</v>
      </c>
      <c r="V252" s="37" t="s">
        <v>1288</v>
      </c>
      <c r="W252" s="37" t="s">
        <v>1322</v>
      </c>
      <c r="X252" s="37" t="s">
        <v>46</v>
      </c>
      <c r="Y252" s="37">
        <f t="shared" si="0"/>
        <v>22.211111111111112</v>
      </c>
      <c r="Z252" s="37">
        <f t="shared" si="1"/>
        <v>3.0936111111111124</v>
      </c>
    </row>
    <row r="253" spans="1:26" ht="14.25" customHeight="1" x14ac:dyDescent="0.25">
      <c r="A253" s="37" t="s">
        <v>1280</v>
      </c>
      <c r="B253" s="37" t="s">
        <v>27</v>
      </c>
      <c r="C253" s="37" t="s">
        <v>1326</v>
      </c>
      <c r="D253" s="37">
        <v>1678.4157</v>
      </c>
      <c r="E253" s="38">
        <v>3</v>
      </c>
      <c r="F253" s="37" t="s">
        <v>190</v>
      </c>
      <c r="G253" s="37" t="s">
        <v>269</v>
      </c>
      <c r="H253" s="37">
        <v>1656.4132999999999</v>
      </c>
      <c r="I253" s="37" t="s">
        <v>367</v>
      </c>
      <c r="J253" s="37" t="s">
        <v>709</v>
      </c>
      <c r="K253" s="37" t="s">
        <v>1327</v>
      </c>
      <c r="L253" s="37" t="s">
        <v>1325</v>
      </c>
      <c r="M253" s="37" t="s">
        <v>98</v>
      </c>
      <c r="N253" s="37" t="s">
        <v>1328</v>
      </c>
      <c r="O253" s="37" t="s">
        <v>1286</v>
      </c>
      <c r="P253" s="37" t="s">
        <v>38</v>
      </c>
      <c r="Q253" s="37" t="s">
        <v>39</v>
      </c>
      <c r="R253" s="37" t="s">
        <v>40</v>
      </c>
      <c r="S253" s="37" t="s">
        <v>41</v>
      </c>
      <c r="T253" s="37" t="s">
        <v>42</v>
      </c>
      <c r="U253" s="37" t="s">
        <v>1304</v>
      </c>
      <c r="V253" s="37" t="s">
        <v>1288</v>
      </c>
      <c r="W253" s="37" t="s">
        <v>1329</v>
      </c>
      <c r="X253" s="37" t="s">
        <v>46</v>
      </c>
      <c r="Y253" s="37">
        <f t="shared" si="0"/>
        <v>22.215277777777779</v>
      </c>
      <c r="Z253" s="37">
        <f t="shared" si="1"/>
        <v>3.0977777777777789</v>
      </c>
    </row>
    <row r="254" spans="1:26" ht="14.25" customHeight="1" x14ac:dyDescent="0.25">
      <c r="A254" s="37" t="s">
        <v>1280</v>
      </c>
      <c r="B254" s="37" t="s">
        <v>27</v>
      </c>
      <c r="C254" s="37" t="s">
        <v>1330</v>
      </c>
      <c r="D254" s="37">
        <v>1678.4127000000001</v>
      </c>
      <c r="E254" s="38">
        <v>3</v>
      </c>
      <c r="F254" s="37" t="s">
        <v>264</v>
      </c>
      <c r="G254" s="37" t="s">
        <v>191</v>
      </c>
      <c r="H254" s="37">
        <v>1656.4108000000001</v>
      </c>
      <c r="I254" s="37" t="s">
        <v>384</v>
      </c>
      <c r="J254" s="37" t="s">
        <v>654</v>
      </c>
      <c r="K254" s="37" t="s">
        <v>716</v>
      </c>
      <c r="L254" s="37" t="s">
        <v>1331</v>
      </c>
      <c r="M254" s="37" t="s">
        <v>54</v>
      </c>
      <c r="N254" s="37" t="s">
        <v>425</v>
      </c>
      <c r="O254" s="37" t="s">
        <v>1286</v>
      </c>
      <c r="P254" s="37" t="s">
        <v>38</v>
      </c>
      <c r="Q254" s="37" t="s">
        <v>39</v>
      </c>
      <c r="R254" s="37" t="s">
        <v>40</v>
      </c>
      <c r="S254" s="37" t="s">
        <v>41</v>
      </c>
      <c r="T254" s="37" t="s">
        <v>42</v>
      </c>
      <c r="U254" s="37" t="s">
        <v>1304</v>
      </c>
      <c r="V254" s="37" t="s">
        <v>1288</v>
      </c>
      <c r="W254" s="37" t="s">
        <v>1332</v>
      </c>
      <c r="X254" s="37" t="s">
        <v>46</v>
      </c>
      <c r="Y254" s="37">
        <f t="shared" si="0"/>
        <v>22.219444444444441</v>
      </c>
      <c r="Z254" s="37">
        <f t="shared" si="1"/>
        <v>3.1019444444444417</v>
      </c>
    </row>
    <row r="255" spans="1:26" ht="14.25" customHeight="1" x14ac:dyDescent="0.25">
      <c r="A255" s="37" t="s">
        <v>1280</v>
      </c>
      <c r="B255" s="37" t="s">
        <v>27</v>
      </c>
      <c r="C255" s="37" t="s">
        <v>1333</v>
      </c>
      <c r="D255" s="37">
        <v>1678.4099000000001</v>
      </c>
      <c r="E255" s="38">
        <v>3</v>
      </c>
      <c r="F255" s="37" t="s">
        <v>117</v>
      </c>
      <c r="G255" s="37" t="s">
        <v>93</v>
      </c>
      <c r="H255" s="37">
        <v>1656.4094</v>
      </c>
      <c r="I255" s="37" t="s">
        <v>417</v>
      </c>
      <c r="J255" s="37" t="s">
        <v>768</v>
      </c>
      <c r="K255" s="37" t="s">
        <v>1334</v>
      </c>
      <c r="L255" s="37" t="s">
        <v>1331</v>
      </c>
      <c r="M255" s="37" t="s">
        <v>54</v>
      </c>
      <c r="N255" s="37" t="s">
        <v>188</v>
      </c>
      <c r="O255" s="37" t="s">
        <v>1286</v>
      </c>
      <c r="P255" s="37" t="s">
        <v>38</v>
      </c>
      <c r="Q255" s="37" t="s">
        <v>39</v>
      </c>
      <c r="R255" s="37" t="s">
        <v>40</v>
      </c>
      <c r="S255" s="37" t="s">
        <v>41</v>
      </c>
      <c r="T255" s="37" t="s">
        <v>42</v>
      </c>
      <c r="U255" s="37" t="s">
        <v>1304</v>
      </c>
      <c r="V255" s="37" t="s">
        <v>1288</v>
      </c>
      <c r="W255" s="37" t="s">
        <v>1332</v>
      </c>
      <c r="X255" s="37" t="s">
        <v>46</v>
      </c>
      <c r="Y255" s="37">
        <f t="shared" si="0"/>
        <v>22.223611111111108</v>
      </c>
      <c r="Z255" s="37">
        <f t="shared" si="1"/>
        <v>3.1061111111111082</v>
      </c>
    </row>
    <row r="256" spans="1:26" ht="14.25" customHeight="1" x14ac:dyDescent="0.25">
      <c r="A256" s="37" t="s">
        <v>1280</v>
      </c>
      <c r="B256" s="37" t="s">
        <v>27</v>
      </c>
      <c r="C256" s="37" t="s">
        <v>1335</v>
      </c>
      <c r="D256" s="37">
        <v>1678.4166</v>
      </c>
      <c r="E256" s="38">
        <v>3</v>
      </c>
      <c r="F256" s="37" t="s">
        <v>220</v>
      </c>
      <c r="G256" s="37" t="s">
        <v>30</v>
      </c>
      <c r="H256" s="37">
        <v>1656.4165</v>
      </c>
      <c r="I256" s="37" t="s">
        <v>77</v>
      </c>
      <c r="J256" s="37" t="s">
        <v>643</v>
      </c>
      <c r="K256" s="37" t="s">
        <v>1336</v>
      </c>
      <c r="L256" s="37" t="s">
        <v>1337</v>
      </c>
      <c r="M256" s="37" t="s">
        <v>54</v>
      </c>
      <c r="N256" s="37" t="s">
        <v>454</v>
      </c>
      <c r="O256" s="37" t="s">
        <v>1286</v>
      </c>
      <c r="P256" s="37" t="s">
        <v>38</v>
      </c>
      <c r="Q256" s="37" t="s">
        <v>39</v>
      </c>
      <c r="R256" s="37" t="s">
        <v>40</v>
      </c>
      <c r="S256" s="37" t="s">
        <v>41</v>
      </c>
      <c r="T256" s="37" t="s">
        <v>42</v>
      </c>
      <c r="U256" s="37" t="s">
        <v>1304</v>
      </c>
      <c r="V256" s="37" t="s">
        <v>1288</v>
      </c>
      <c r="W256" s="37" t="s">
        <v>1332</v>
      </c>
      <c r="X256" s="37" t="s">
        <v>46</v>
      </c>
      <c r="Y256" s="37">
        <f t="shared" si="0"/>
        <v>22.227777777777778</v>
      </c>
      <c r="Z256" s="37">
        <f t="shared" si="1"/>
        <v>3.1102777777777781</v>
      </c>
    </row>
    <row r="257" spans="1:26" ht="14.25" customHeight="1" x14ac:dyDescent="0.25">
      <c r="A257" s="37" t="s">
        <v>1280</v>
      </c>
      <c r="B257" s="37" t="s">
        <v>27</v>
      </c>
      <c r="C257" s="37" t="s">
        <v>1338</v>
      </c>
      <c r="D257" s="37">
        <v>1678.4201</v>
      </c>
      <c r="E257" s="38">
        <v>3</v>
      </c>
      <c r="F257" s="37" t="s">
        <v>427</v>
      </c>
      <c r="G257" s="37" t="s">
        <v>329</v>
      </c>
      <c r="H257" s="37">
        <v>1656.4205999999999</v>
      </c>
      <c r="I257" s="37" t="s">
        <v>1339</v>
      </c>
      <c r="J257" s="37" t="s">
        <v>677</v>
      </c>
      <c r="K257" s="37" t="s">
        <v>1340</v>
      </c>
      <c r="L257" s="37" t="s">
        <v>1337</v>
      </c>
      <c r="M257" s="37" t="s">
        <v>54</v>
      </c>
      <c r="N257" s="37" t="s">
        <v>909</v>
      </c>
      <c r="O257" s="37" t="s">
        <v>1286</v>
      </c>
      <c r="P257" s="37" t="s">
        <v>38</v>
      </c>
      <c r="Q257" s="37" t="s">
        <v>39</v>
      </c>
      <c r="R257" s="37" t="s">
        <v>40</v>
      </c>
      <c r="S257" s="37" t="s">
        <v>41</v>
      </c>
      <c r="T257" s="37" t="s">
        <v>42</v>
      </c>
      <c r="U257" s="37" t="s">
        <v>1304</v>
      </c>
      <c r="V257" s="37" t="s">
        <v>1288</v>
      </c>
      <c r="W257" s="37" t="s">
        <v>1332</v>
      </c>
      <c r="X257" s="37" t="s">
        <v>46</v>
      </c>
      <c r="Y257" s="37">
        <f t="shared" ref="Y257:Y361" si="2">HOUR(C257)+MINUTE(C257)/60+SECOND(C257)/3600</f>
        <v>22.231944444444444</v>
      </c>
      <c r="Z257" s="37">
        <f t="shared" si="1"/>
        <v>3.1144444444444446</v>
      </c>
    </row>
    <row r="258" spans="1:26" ht="14.25" customHeight="1" x14ac:dyDescent="0.25">
      <c r="A258" s="37" t="s">
        <v>1280</v>
      </c>
      <c r="B258" s="37" t="s">
        <v>27</v>
      </c>
      <c r="C258" s="37" t="s">
        <v>1341</v>
      </c>
      <c r="D258" s="37">
        <v>1678.4137000000001</v>
      </c>
      <c r="E258" s="38">
        <v>3</v>
      </c>
      <c r="F258" s="37" t="s">
        <v>1342</v>
      </c>
      <c r="G258" s="37" t="s">
        <v>440</v>
      </c>
      <c r="H258" s="37">
        <v>1656.4148</v>
      </c>
      <c r="I258" s="37" t="s">
        <v>166</v>
      </c>
      <c r="J258" s="37" t="s">
        <v>671</v>
      </c>
      <c r="K258" s="37" t="s">
        <v>1343</v>
      </c>
      <c r="L258" s="37" t="s">
        <v>1344</v>
      </c>
      <c r="M258" s="37" t="s">
        <v>98</v>
      </c>
      <c r="N258" s="37" t="s">
        <v>913</v>
      </c>
      <c r="O258" s="37" t="s">
        <v>1286</v>
      </c>
      <c r="P258" s="37" t="s">
        <v>38</v>
      </c>
      <c r="Q258" s="37" t="s">
        <v>39</v>
      </c>
      <c r="R258" s="37" t="s">
        <v>40</v>
      </c>
      <c r="S258" s="37" t="s">
        <v>41</v>
      </c>
      <c r="T258" s="37" t="s">
        <v>42</v>
      </c>
      <c r="U258" s="37" t="s">
        <v>1304</v>
      </c>
      <c r="V258" s="37" t="s">
        <v>1288</v>
      </c>
      <c r="W258" s="37" t="s">
        <v>1345</v>
      </c>
      <c r="X258" s="37" t="s">
        <v>46</v>
      </c>
      <c r="Y258" s="37">
        <f t="shared" si="2"/>
        <v>22.236111111111111</v>
      </c>
      <c r="Z258" s="37">
        <f t="shared" ref="Z258:Z361" si="3">Y258-$Y$2</f>
        <v>3.118611111111111</v>
      </c>
    </row>
    <row r="259" spans="1:26" ht="14.25" customHeight="1" x14ac:dyDescent="0.25">
      <c r="A259" s="37" t="s">
        <v>1280</v>
      </c>
      <c r="B259" s="37" t="s">
        <v>27</v>
      </c>
      <c r="C259" s="37" t="s">
        <v>1346</v>
      </c>
      <c r="D259" s="37">
        <v>1678.4121</v>
      </c>
      <c r="E259" s="38">
        <v>3</v>
      </c>
      <c r="F259" s="37" t="s">
        <v>57</v>
      </c>
      <c r="G259" s="37" t="s">
        <v>58</v>
      </c>
      <c r="H259" s="37">
        <v>1656.4137000000001</v>
      </c>
      <c r="I259" s="37" t="s">
        <v>1282</v>
      </c>
      <c r="J259" s="37" t="s">
        <v>671</v>
      </c>
      <c r="K259" s="37" t="s">
        <v>1347</v>
      </c>
      <c r="L259" s="37" t="s">
        <v>1344</v>
      </c>
      <c r="M259" s="37" t="s">
        <v>98</v>
      </c>
      <c r="N259" s="37" t="s">
        <v>1348</v>
      </c>
      <c r="O259" s="37" t="s">
        <v>1286</v>
      </c>
      <c r="P259" s="37" t="s">
        <v>38</v>
      </c>
      <c r="Q259" s="37" t="s">
        <v>39</v>
      </c>
      <c r="R259" s="37" t="s">
        <v>40</v>
      </c>
      <c r="S259" s="37" t="s">
        <v>41</v>
      </c>
      <c r="T259" s="37" t="s">
        <v>42</v>
      </c>
      <c r="U259" s="37" t="s">
        <v>1304</v>
      </c>
      <c r="V259" s="37" t="s">
        <v>1288</v>
      </c>
      <c r="W259" s="37" t="s">
        <v>1349</v>
      </c>
      <c r="X259" s="37" t="s">
        <v>46</v>
      </c>
      <c r="Y259" s="37">
        <f t="shared" si="2"/>
        <v>22.240277777777777</v>
      </c>
      <c r="Z259" s="37">
        <f t="shared" si="3"/>
        <v>3.1227777777777774</v>
      </c>
    </row>
    <row r="260" spans="1:26" ht="14.25" customHeight="1" x14ac:dyDescent="0.25">
      <c r="A260" s="37" t="s">
        <v>1280</v>
      </c>
      <c r="B260" s="37" t="s">
        <v>27</v>
      </c>
      <c r="C260" s="37" t="s">
        <v>1350</v>
      </c>
      <c r="D260" s="37">
        <v>1678.4105999999999</v>
      </c>
      <c r="E260" s="38">
        <v>3</v>
      </c>
      <c r="F260" s="37" t="s">
        <v>29</v>
      </c>
      <c r="G260" s="37" t="s">
        <v>30</v>
      </c>
      <c r="H260" s="37">
        <v>1656.413</v>
      </c>
      <c r="I260" s="37" t="s">
        <v>60</v>
      </c>
      <c r="J260" s="37" t="s">
        <v>1002</v>
      </c>
      <c r="K260" s="37" t="s">
        <v>1351</v>
      </c>
      <c r="L260" s="37" t="s">
        <v>1352</v>
      </c>
      <c r="M260" s="37" t="s">
        <v>138</v>
      </c>
      <c r="N260" s="37" t="s">
        <v>232</v>
      </c>
      <c r="O260" s="37" t="s">
        <v>1286</v>
      </c>
      <c r="P260" s="37" t="s">
        <v>38</v>
      </c>
      <c r="Q260" s="37" t="s">
        <v>39</v>
      </c>
      <c r="R260" s="37" t="s">
        <v>40</v>
      </c>
      <c r="S260" s="37" t="s">
        <v>41</v>
      </c>
      <c r="T260" s="37" t="s">
        <v>42</v>
      </c>
      <c r="U260" s="37" t="s">
        <v>1304</v>
      </c>
      <c r="V260" s="37" t="s">
        <v>1288</v>
      </c>
      <c r="W260" s="37" t="s">
        <v>1353</v>
      </c>
      <c r="X260" s="37" t="s">
        <v>46</v>
      </c>
      <c r="Y260" s="37">
        <f t="shared" si="2"/>
        <v>22.244444444444447</v>
      </c>
      <c r="Z260" s="37">
        <f t="shared" si="3"/>
        <v>3.1269444444444474</v>
      </c>
    </row>
    <row r="261" spans="1:26" ht="14.25" customHeight="1" x14ac:dyDescent="0.25">
      <c r="A261" s="37" t="s">
        <v>1280</v>
      </c>
      <c r="B261" s="37" t="s">
        <v>27</v>
      </c>
      <c r="C261" s="37" t="s">
        <v>1354</v>
      </c>
      <c r="D261" s="37">
        <v>1678.4256</v>
      </c>
      <c r="E261" s="38">
        <v>3</v>
      </c>
      <c r="F261" s="37" t="s">
        <v>1355</v>
      </c>
      <c r="G261" s="37" t="s">
        <v>306</v>
      </c>
      <c r="H261" s="37">
        <v>1656.4282000000001</v>
      </c>
      <c r="I261" s="37" t="s">
        <v>94</v>
      </c>
      <c r="J261" s="37" t="s">
        <v>758</v>
      </c>
      <c r="K261" s="37" t="s">
        <v>1356</v>
      </c>
      <c r="L261" s="37" t="s">
        <v>1352</v>
      </c>
      <c r="M261" s="37" t="s">
        <v>98</v>
      </c>
      <c r="N261" s="37" t="s">
        <v>1357</v>
      </c>
      <c r="O261" s="37" t="s">
        <v>1286</v>
      </c>
      <c r="P261" s="37" t="s">
        <v>38</v>
      </c>
      <c r="Q261" s="37" t="s">
        <v>39</v>
      </c>
      <c r="R261" s="37" t="s">
        <v>40</v>
      </c>
      <c r="S261" s="37" t="s">
        <v>41</v>
      </c>
      <c r="T261" s="37" t="s">
        <v>42</v>
      </c>
      <c r="U261" s="37" t="s">
        <v>1358</v>
      </c>
      <c r="V261" s="37" t="s">
        <v>1288</v>
      </c>
      <c r="W261" s="37" t="s">
        <v>1353</v>
      </c>
      <c r="X261" s="37" t="s">
        <v>46</v>
      </c>
      <c r="Y261" s="37">
        <f t="shared" si="2"/>
        <v>22.248611111111114</v>
      </c>
      <c r="Z261" s="37">
        <f t="shared" si="3"/>
        <v>3.1311111111111138</v>
      </c>
    </row>
    <row r="262" spans="1:26" ht="14.25" customHeight="1" x14ac:dyDescent="0.25">
      <c r="A262" s="37" t="s">
        <v>1280</v>
      </c>
      <c r="B262" s="37" t="s">
        <v>27</v>
      </c>
      <c r="C262" s="37" t="s">
        <v>1359</v>
      </c>
      <c r="D262" s="37">
        <v>1678.4168</v>
      </c>
      <c r="E262" s="38">
        <v>3</v>
      </c>
      <c r="F262" s="37" t="s">
        <v>416</v>
      </c>
      <c r="G262" s="37" t="s">
        <v>49</v>
      </c>
      <c r="H262" s="37">
        <v>1656.42</v>
      </c>
      <c r="I262" s="37" t="s">
        <v>361</v>
      </c>
      <c r="J262" s="37" t="s">
        <v>616</v>
      </c>
      <c r="K262" s="37" t="s">
        <v>1360</v>
      </c>
      <c r="L262" s="37" t="s">
        <v>1361</v>
      </c>
      <c r="M262" s="37" t="s">
        <v>138</v>
      </c>
      <c r="N262" s="37" t="s">
        <v>1242</v>
      </c>
      <c r="O262" s="37" t="s">
        <v>1362</v>
      </c>
      <c r="P262" s="37" t="s">
        <v>38</v>
      </c>
      <c r="Q262" s="37" t="s">
        <v>39</v>
      </c>
      <c r="R262" s="37" t="s">
        <v>40</v>
      </c>
      <c r="S262" s="37" t="s">
        <v>41</v>
      </c>
      <c r="T262" s="37" t="s">
        <v>42</v>
      </c>
      <c r="U262" s="37" t="s">
        <v>1304</v>
      </c>
      <c r="V262" s="37" t="s">
        <v>1288</v>
      </c>
      <c r="W262" s="37" t="s">
        <v>1363</v>
      </c>
      <c r="X262" s="37" t="s">
        <v>46</v>
      </c>
      <c r="Y262" s="37">
        <f t="shared" si="2"/>
        <v>22.252777777777776</v>
      </c>
      <c r="Z262" s="37">
        <f t="shared" si="3"/>
        <v>3.1352777777777767</v>
      </c>
    </row>
    <row r="263" spans="1:26" ht="14.25" customHeight="1" x14ac:dyDescent="0.25">
      <c r="A263" s="37" t="s">
        <v>1280</v>
      </c>
      <c r="B263" s="37" t="s">
        <v>27</v>
      </c>
      <c r="C263" s="37" t="s">
        <v>1364</v>
      </c>
      <c r="D263" s="37">
        <v>1678.4301</v>
      </c>
      <c r="E263" s="38">
        <v>3</v>
      </c>
      <c r="F263" s="37" t="s">
        <v>1365</v>
      </c>
      <c r="G263" s="37" t="s">
        <v>833</v>
      </c>
      <c r="H263" s="37">
        <v>1656.4336000000001</v>
      </c>
      <c r="I263" s="37" t="s">
        <v>394</v>
      </c>
      <c r="J263" s="37" t="s">
        <v>751</v>
      </c>
      <c r="K263" s="37" t="s">
        <v>1366</v>
      </c>
      <c r="L263" s="37" t="s">
        <v>1367</v>
      </c>
      <c r="M263" s="37" t="s">
        <v>138</v>
      </c>
      <c r="N263" s="37" t="s">
        <v>526</v>
      </c>
      <c r="O263" s="37" t="s">
        <v>1362</v>
      </c>
      <c r="P263" s="37" t="s">
        <v>38</v>
      </c>
      <c r="Q263" s="37" t="s">
        <v>39</v>
      </c>
      <c r="R263" s="37" t="s">
        <v>40</v>
      </c>
      <c r="S263" s="37" t="s">
        <v>41</v>
      </c>
      <c r="T263" s="37" t="s">
        <v>42</v>
      </c>
      <c r="U263" s="37" t="s">
        <v>1304</v>
      </c>
      <c r="V263" s="37" t="s">
        <v>1288</v>
      </c>
      <c r="W263" s="37" t="s">
        <v>1363</v>
      </c>
      <c r="X263" s="37" t="s">
        <v>46</v>
      </c>
      <c r="Y263" s="37">
        <f t="shared" si="2"/>
        <v>22.256944444444443</v>
      </c>
      <c r="Z263" s="37">
        <f t="shared" si="3"/>
        <v>3.1394444444444431</v>
      </c>
    </row>
    <row r="264" spans="1:26" ht="14.25" customHeight="1" x14ac:dyDescent="0.25">
      <c r="A264" s="37" t="s">
        <v>1280</v>
      </c>
      <c r="B264" s="37" t="s">
        <v>27</v>
      </c>
      <c r="C264" s="37" t="s">
        <v>1368</v>
      </c>
      <c r="D264" s="37">
        <v>1678.4146000000001</v>
      </c>
      <c r="E264" s="38">
        <v>3</v>
      </c>
      <c r="F264" s="37" t="s">
        <v>190</v>
      </c>
      <c r="G264" s="37" t="s">
        <v>269</v>
      </c>
      <c r="H264" s="37">
        <v>1656.4179999999999</v>
      </c>
      <c r="I264" s="37" t="s">
        <v>394</v>
      </c>
      <c r="J264" s="37" t="s">
        <v>228</v>
      </c>
      <c r="K264" s="37" t="s">
        <v>1369</v>
      </c>
      <c r="L264" s="37" t="s">
        <v>1367</v>
      </c>
      <c r="M264" s="37" t="s">
        <v>170</v>
      </c>
      <c r="N264" s="37" t="s">
        <v>537</v>
      </c>
      <c r="O264" s="37" t="s">
        <v>1362</v>
      </c>
      <c r="P264" s="37" t="s">
        <v>38</v>
      </c>
      <c r="Q264" s="37" t="s">
        <v>39</v>
      </c>
      <c r="R264" s="37" t="s">
        <v>40</v>
      </c>
      <c r="S264" s="37" t="s">
        <v>41</v>
      </c>
      <c r="T264" s="37" t="s">
        <v>42</v>
      </c>
      <c r="U264" s="37" t="s">
        <v>1304</v>
      </c>
      <c r="V264" s="37" t="s">
        <v>1288</v>
      </c>
      <c r="W264" s="37" t="s">
        <v>1370</v>
      </c>
      <c r="X264" s="37" t="s">
        <v>46</v>
      </c>
      <c r="Y264" s="37">
        <f t="shared" si="2"/>
        <v>22.261111111111113</v>
      </c>
      <c r="Z264" s="37">
        <f t="shared" si="3"/>
        <v>3.1436111111111131</v>
      </c>
    </row>
    <row r="265" spans="1:26" ht="14.25" customHeight="1" x14ac:dyDescent="0.25">
      <c r="A265" s="37" t="s">
        <v>1280</v>
      </c>
      <c r="B265" s="37" t="s">
        <v>27</v>
      </c>
      <c r="C265" s="37" t="s">
        <v>1371</v>
      </c>
      <c r="D265" s="37">
        <v>1678.4112</v>
      </c>
      <c r="E265" s="38">
        <v>3</v>
      </c>
      <c r="F265" s="37" t="s">
        <v>432</v>
      </c>
      <c r="G265" s="37" t="s">
        <v>433</v>
      </c>
      <c r="H265" s="37">
        <v>1656.4158</v>
      </c>
      <c r="I265" s="37" t="s">
        <v>874</v>
      </c>
      <c r="J265" s="37" t="s">
        <v>1048</v>
      </c>
      <c r="K265" s="37" t="s">
        <v>1372</v>
      </c>
      <c r="L265" s="37" t="s">
        <v>1373</v>
      </c>
      <c r="M265" s="37" t="s">
        <v>145</v>
      </c>
      <c r="N265" s="37" t="s">
        <v>312</v>
      </c>
      <c r="O265" s="37" t="s">
        <v>1362</v>
      </c>
      <c r="P265" s="37" t="s">
        <v>38</v>
      </c>
      <c r="Q265" s="37" t="s">
        <v>39</v>
      </c>
      <c r="R265" s="37" t="s">
        <v>40</v>
      </c>
      <c r="S265" s="37" t="s">
        <v>41</v>
      </c>
      <c r="T265" s="37" t="s">
        <v>42</v>
      </c>
      <c r="U265" s="37" t="s">
        <v>1304</v>
      </c>
      <c r="V265" s="37" t="s">
        <v>1288</v>
      </c>
      <c r="W265" s="37" t="s">
        <v>1374</v>
      </c>
      <c r="X265" s="37" t="s">
        <v>46</v>
      </c>
      <c r="Y265" s="37">
        <f t="shared" si="2"/>
        <v>22.265277777777779</v>
      </c>
      <c r="Z265" s="37">
        <f t="shared" si="3"/>
        <v>3.1477777777777796</v>
      </c>
    </row>
    <row r="266" spans="1:26" ht="14.25" customHeight="1" x14ac:dyDescent="0.25">
      <c r="A266" s="37" t="s">
        <v>1280</v>
      </c>
      <c r="B266" s="37" t="s">
        <v>27</v>
      </c>
      <c r="C266" s="37" t="s">
        <v>1375</v>
      </c>
      <c r="D266" s="37">
        <v>1678.4113</v>
      </c>
      <c r="E266" s="38">
        <v>3</v>
      </c>
      <c r="F266" s="37" t="s">
        <v>857</v>
      </c>
      <c r="G266" s="37" t="s">
        <v>76</v>
      </c>
      <c r="H266" s="37">
        <v>1656.4159999999999</v>
      </c>
      <c r="I266" s="37" t="s">
        <v>1282</v>
      </c>
      <c r="J266" s="37" t="s">
        <v>1376</v>
      </c>
      <c r="K266" s="37" t="s">
        <v>1377</v>
      </c>
      <c r="L266" s="37" t="s">
        <v>1373</v>
      </c>
      <c r="M266" s="37" t="s">
        <v>145</v>
      </c>
      <c r="N266" s="37" t="s">
        <v>299</v>
      </c>
      <c r="O266" s="37" t="s">
        <v>1362</v>
      </c>
      <c r="P266" s="37" t="s">
        <v>38</v>
      </c>
      <c r="Q266" s="37" t="s">
        <v>39</v>
      </c>
      <c r="R266" s="37" t="s">
        <v>40</v>
      </c>
      <c r="S266" s="37" t="s">
        <v>41</v>
      </c>
      <c r="T266" s="37" t="s">
        <v>42</v>
      </c>
      <c r="U266" s="37" t="s">
        <v>1304</v>
      </c>
      <c r="V266" s="37" t="s">
        <v>1288</v>
      </c>
      <c r="W266" s="37" t="s">
        <v>1378</v>
      </c>
      <c r="X266" s="37" t="s">
        <v>46</v>
      </c>
      <c r="Y266" s="37">
        <f t="shared" si="2"/>
        <v>22.269444444444442</v>
      </c>
      <c r="Z266" s="37">
        <f t="shared" si="3"/>
        <v>3.1519444444444424</v>
      </c>
    </row>
    <row r="267" spans="1:26" ht="14.25" customHeight="1" x14ac:dyDescent="0.25">
      <c r="A267" s="37" t="s">
        <v>1280</v>
      </c>
      <c r="B267" s="37" t="s">
        <v>27</v>
      </c>
      <c r="C267" s="37" t="s">
        <v>1379</v>
      </c>
      <c r="D267" s="37">
        <v>1678.4112</v>
      </c>
      <c r="E267" s="38">
        <v>3</v>
      </c>
      <c r="F267" s="37" t="s">
        <v>522</v>
      </c>
      <c r="G267" s="37" t="s">
        <v>93</v>
      </c>
      <c r="H267" s="37">
        <v>1656.4167</v>
      </c>
      <c r="I267" s="37" t="s">
        <v>417</v>
      </c>
      <c r="J267" s="37" t="s">
        <v>1048</v>
      </c>
      <c r="K267" s="37" t="s">
        <v>970</v>
      </c>
      <c r="L267" s="37" t="s">
        <v>1380</v>
      </c>
      <c r="M267" s="37" t="s">
        <v>145</v>
      </c>
      <c r="N267" s="37" t="s">
        <v>1381</v>
      </c>
      <c r="O267" s="37" t="s">
        <v>1362</v>
      </c>
      <c r="P267" s="37" t="s">
        <v>38</v>
      </c>
      <c r="Q267" s="37" t="s">
        <v>39</v>
      </c>
      <c r="R267" s="37" t="s">
        <v>40</v>
      </c>
      <c r="S267" s="37" t="s">
        <v>41</v>
      </c>
      <c r="T267" s="37" t="s">
        <v>42</v>
      </c>
      <c r="U267" s="37" t="s">
        <v>1304</v>
      </c>
      <c r="V267" s="37" t="s">
        <v>1288</v>
      </c>
      <c r="W267" s="37" t="s">
        <v>1382</v>
      </c>
      <c r="X267" s="37" t="s">
        <v>46</v>
      </c>
      <c r="Y267" s="37">
        <f t="shared" si="2"/>
        <v>22.273611111111109</v>
      </c>
      <c r="Z267" s="37">
        <f t="shared" si="3"/>
        <v>3.1561111111111089</v>
      </c>
    </row>
    <row r="268" spans="1:26" ht="14.25" customHeight="1" x14ac:dyDescent="0.25">
      <c r="A268" s="37" t="s">
        <v>1280</v>
      </c>
      <c r="B268" s="37" t="s">
        <v>27</v>
      </c>
      <c r="C268" s="37" t="s">
        <v>1383</v>
      </c>
      <c r="D268" s="37">
        <v>1678.4106999999999</v>
      </c>
      <c r="E268" s="38">
        <v>3</v>
      </c>
      <c r="F268" s="37" t="s">
        <v>1384</v>
      </c>
      <c r="G268" s="37" t="s">
        <v>1385</v>
      </c>
      <c r="H268" s="37">
        <v>1656.4158</v>
      </c>
      <c r="I268" s="37" t="s">
        <v>141</v>
      </c>
      <c r="J268" s="37" t="s">
        <v>1386</v>
      </c>
      <c r="K268" s="37" t="s">
        <v>1387</v>
      </c>
      <c r="L268" s="37" t="s">
        <v>1380</v>
      </c>
      <c r="M268" s="37" t="s">
        <v>170</v>
      </c>
      <c r="N268" s="37" t="s">
        <v>1260</v>
      </c>
      <c r="O268" s="37" t="s">
        <v>1362</v>
      </c>
      <c r="P268" s="37" t="s">
        <v>38</v>
      </c>
      <c r="Q268" s="37" t="s">
        <v>39</v>
      </c>
      <c r="R268" s="37" t="s">
        <v>40</v>
      </c>
      <c r="S268" s="37" t="s">
        <v>41</v>
      </c>
      <c r="T268" s="37" t="s">
        <v>42</v>
      </c>
      <c r="U268" s="37" t="s">
        <v>1304</v>
      </c>
      <c r="V268" s="37" t="s">
        <v>1288</v>
      </c>
      <c r="W268" s="37" t="s">
        <v>1388</v>
      </c>
      <c r="X268" s="37" t="s">
        <v>46</v>
      </c>
      <c r="Y268" s="37">
        <f t="shared" si="2"/>
        <v>22.277777777777779</v>
      </c>
      <c r="Z268" s="37">
        <f t="shared" si="3"/>
        <v>3.1602777777777789</v>
      </c>
    </row>
    <row r="269" spans="1:26" ht="14.25" customHeight="1" x14ac:dyDescent="0.25">
      <c r="A269" s="37" t="s">
        <v>1280</v>
      </c>
      <c r="B269" s="37" t="s">
        <v>27</v>
      </c>
      <c r="C269" s="37" t="s">
        <v>1389</v>
      </c>
      <c r="D269" s="37">
        <v>1678.4167</v>
      </c>
      <c r="E269" s="38">
        <v>3</v>
      </c>
      <c r="F269" s="37" t="s">
        <v>1037</v>
      </c>
      <c r="G269" s="37" t="s">
        <v>49</v>
      </c>
      <c r="H269" s="37">
        <v>1656.4227000000001</v>
      </c>
      <c r="I269" s="37" t="s">
        <v>51</v>
      </c>
      <c r="J269" s="37" t="s">
        <v>1074</v>
      </c>
      <c r="K269" s="37" t="s">
        <v>1390</v>
      </c>
      <c r="L269" s="37" t="s">
        <v>1391</v>
      </c>
      <c r="M269" s="37" t="s">
        <v>170</v>
      </c>
      <c r="N269" s="37" t="s">
        <v>1392</v>
      </c>
      <c r="O269" s="37" t="s">
        <v>1362</v>
      </c>
      <c r="P269" s="37" t="s">
        <v>38</v>
      </c>
      <c r="Q269" s="37" t="s">
        <v>39</v>
      </c>
      <c r="R269" s="37" t="s">
        <v>40</v>
      </c>
      <c r="S269" s="37" t="s">
        <v>41</v>
      </c>
      <c r="T269" s="37" t="s">
        <v>42</v>
      </c>
      <c r="U269" s="37" t="s">
        <v>1304</v>
      </c>
      <c r="V269" s="37" t="s">
        <v>1288</v>
      </c>
      <c r="W269" s="37" t="s">
        <v>1388</v>
      </c>
      <c r="X269" s="37" t="s">
        <v>46</v>
      </c>
      <c r="Y269" s="37">
        <f t="shared" si="2"/>
        <v>22.281944444444445</v>
      </c>
      <c r="Z269" s="37">
        <f t="shared" si="3"/>
        <v>3.1644444444444453</v>
      </c>
    </row>
    <row r="270" spans="1:26" ht="14.25" customHeight="1" x14ac:dyDescent="0.25">
      <c r="A270" s="37" t="s">
        <v>1280</v>
      </c>
      <c r="B270" s="37" t="s">
        <v>27</v>
      </c>
      <c r="C270" s="37" t="s">
        <v>1393</v>
      </c>
      <c r="D270" s="37">
        <v>1678.4164000000001</v>
      </c>
      <c r="E270" s="38">
        <v>3</v>
      </c>
      <c r="F270" s="37" t="s">
        <v>923</v>
      </c>
      <c r="G270" s="37" t="s">
        <v>30</v>
      </c>
      <c r="H270" s="37">
        <v>1656.4218000000001</v>
      </c>
      <c r="I270" s="37" t="s">
        <v>406</v>
      </c>
      <c r="J270" s="37" t="s">
        <v>221</v>
      </c>
      <c r="K270" s="37" t="s">
        <v>1394</v>
      </c>
      <c r="L270" s="37" t="s">
        <v>1395</v>
      </c>
      <c r="M270" s="37" t="s">
        <v>161</v>
      </c>
      <c r="N270" s="37" t="s">
        <v>1265</v>
      </c>
      <c r="O270" s="37" t="s">
        <v>1362</v>
      </c>
      <c r="P270" s="37" t="s">
        <v>38</v>
      </c>
      <c r="Q270" s="37" t="s">
        <v>39</v>
      </c>
      <c r="R270" s="37" t="s">
        <v>40</v>
      </c>
      <c r="S270" s="37" t="s">
        <v>41</v>
      </c>
      <c r="T270" s="37" t="s">
        <v>42</v>
      </c>
      <c r="U270" s="37" t="s">
        <v>1304</v>
      </c>
      <c r="V270" s="37" t="s">
        <v>1288</v>
      </c>
      <c r="W270" s="37" t="s">
        <v>1388</v>
      </c>
      <c r="X270" s="37" t="s">
        <v>46</v>
      </c>
      <c r="Y270" s="37">
        <f t="shared" si="2"/>
        <v>22.286111111111111</v>
      </c>
      <c r="Z270" s="37">
        <f t="shared" si="3"/>
        <v>3.1686111111111117</v>
      </c>
    </row>
    <row r="271" spans="1:26" ht="14.25" customHeight="1" x14ac:dyDescent="0.25">
      <c r="A271" s="37" t="s">
        <v>1280</v>
      </c>
      <c r="B271" s="37" t="s">
        <v>27</v>
      </c>
      <c r="C271" s="37" t="s">
        <v>1396</v>
      </c>
      <c r="D271" s="37">
        <v>1678.4129</v>
      </c>
      <c r="E271" s="38">
        <v>3</v>
      </c>
      <c r="F271" s="37" t="s">
        <v>400</v>
      </c>
      <c r="G271" s="37" t="s">
        <v>118</v>
      </c>
      <c r="H271" s="37">
        <v>1656.4188999999999</v>
      </c>
      <c r="I271" s="37" t="s">
        <v>594</v>
      </c>
      <c r="J271" s="37" t="s">
        <v>1397</v>
      </c>
      <c r="K271" s="37" t="s">
        <v>1398</v>
      </c>
      <c r="L271" s="37" t="s">
        <v>1395</v>
      </c>
      <c r="M271" s="37" t="s">
        <v>552</v>
      </c>
      <c r="N271" s="37" t="s">
        <v>1399</v>
      </c>
      <c r="O271" s="37" t="s">
        <v>1362</v>
      </c>
      <c r="P271" s="37" t="s">
        <v>38</v>
      </c>
      <c r="Q271" s="37" t="s">
        <v>39</v>
      </c>
      <c r="R271" s="37" t="s">
        <v>40</v>
      </c>
      <c r="S271" s="37" t="s">
        <v>41</v>
      </c>
      <c r="T271" s="37" t="s">
        <v>42</v>
      </c>
      <c r="U271" s="37" t="s">
        <v>1304</v>
      </c>
      <c r="V271" s="37" t="s">
        <v>1288</v>
      </c>
      <c r="W271" s="37" t="s">
        <v>1400</v>
      </c>
      <c r="X271" s="37" t="s">
        <v>46</v>
      </c>
      <c r="Y271" s="37">
        <f t="shared" si="2"/>
        <v>22.290277777777778</v>
      </c>
      <c r="Z271" s="37">
        <f t="shared" si="3"/>
        <v>3.1727777777777781</v>
      </c>
    </row>
    <row r="272" spans="1:26" ht="14.25" customHeight="1" x14ac:dyDescent="0.25">
      <c r="A272" s="37" t="s">
        <v>1280</v>
      </c>
      <c r="B272" s="37" t="s">
        <v>27</v>
      </c>
      <c r="C272" s="37" t="s">
        <v>1401</v>
      </c>
      <c r="D272" s="37">
        <v>1678.4156</v>
      </c>
      <c r="E272" s="38">
        <v>3</v>
      </c>
      <c r="F272" s="37" t="s">
        <v>1402</v>
      </c>
      <c r="G272" s="37" t="s">
        <v>786</v>
      </c>
      <c r="H272" s="37">
        <v>1656.4224999999999</v>
      </c>
      <c r="I272" s="37" t="s">
        <v>594</v>
      </c>
      <c r="J272" s="37" t="s">
        <v>1087</v>
      </c>
      <c r="K272" s="37" t="s">
        <v>1403</v>
      </c>
      <c r="L272" s="37" t="s">
        <v>1404</v>
      </c>
      <c r="M272" s="37" t="s">
        <v>514</v>
      </c>
      <c r="N272" s="37" t="s">
        <v>1405</v>
      </c>
      <c r="O272" s="37" t="s">
        <v>1362</v>
      </c>
      <c r="P272" s="37" t="s">
        <v>38</v>
      </c>
      <c r="Q272" s="37" t="s">
        <v>39</v>
      </c>
      <c r="R272" s="37" t="s">
        <v>40</v>
      </c>
      <c r="S272" s="37" t="s">
        <v>41</v>
      </c>
      <c r="T272" s="37" t="s">
        <v>42</v>
      </c>
      <c r="U272" s="37" t="s">
        <v>1304</v>
      </c>
      <c r="V272" s="37" t="s">
        <v>1406</v>
      </c>
      <c r="W272" s="37" t="s">
        <v>1400</v>
      </c>
      <c r="X272" s="37" t="s">
        <v>46</v>
      </c>
      <c r="Y272" s="37">
        <f t="shared" si="2"/>
        <v>22.294444444444448</v>
      </c>
      <c r="Z272" s="37">
        <f t="shared" si="3"/>
        <v>3.1769444444444481</v>
      </c>
    </row>
    <row r="273" spans="1:26" ht="14.25" customHeight="1" x14ac:dyDescent="0.25">
      <c r="A273" s="37" t="s">
        <v>1280</v>
      </c>
      <c r="B273" s="37" t="s">
        <v>27</v>
      </c>
      <c r="C273" s="37" t="s">
        <v>1407</v>
      </c>
      <c r="D273" s="37">
        <v>1678.4744000000001</v>
      </c>
      <c r="E273" s="38">
        <v>3</v>
      </c>
      <c r="F273" s="37" t="s">
        <v>1408</v>
      </c>
      <c r="G273" s="37" t="s">
        <v>190</v>
      </c>
      <c r="H273" s="37">
        <v>1656.4817</v>
      </c>
      <c r="I273" s="37" t="s">
        <v>31</v>
      </c>
      <c r="J273" s="37" t="s">
        <v>995</v>
      </c>
      <c r="K273" s="37" t="s">
        <v>1409</v>
      </c>
      <c r="L273" s="37" t="s">
        <v>1410</v>
      </c>
      <c r="M273" s="37" t="s">
        <v>170</v>
      </c>
      <c r="N273" s="37" t="s">
        <v>1411</v>
      </c>
      <c r="O273" s="37" t="s">
        <v>1362</v>
      </c>
      <c r="P273" s="37" t="s">
        <v>38</v>
      </c>
      <c r="Q273" s="37" t="s">
        <v>39</v>
      </c>
      <c r="R273" s="37" t="s">
        <v>40</v>
      </c>
      <c r="S273" s="37" t="s">
        <v>41</v>
      </c>
      <c r="T273" s="37" t="s">
        <v>42</v>
      </c>
      <c r="U273" s="37" t="s">
        <v>1304</v>
      </c>
      <c r="V273" s="37" t="s">
        <v>1288</v>
      </c>
      <c r="W273" s="37" t="s">
        <v>1412</v>
      </c>
      <c r="X273" s="37" t="s">
        <v>46</v>
      </c>
      <c r="Y273" s="37">
        <f t="shared" si="2"/>
        <v>22.298611111111114</v>
      </c>
      <c r="Z273" s="37">
        <f t="shared" si="3"/>
        <v>3.1811111111111146</v>
      </c>
    </row>
    <row r="274" spans="1:26" ht="14.25" customHeight="1" x14ac:dyDescent="0.25">
      <c r="A274" s="37" t="s">
        <v>1280</v>
      </c>
      <c r="B274" s="37" t="s">
        <v>27</v>
      </c>
      <c r="C274" s="37" t="s">
        <v>1413</v>
      </c>
      <c r="D274" s="37">
        <v>1678.4155000000001</v>
      </c>
      <c r="E274" s="38">
        <v>3</v>
      </c>
      <c r="F274" s="37" t="s">
        <v>439</v>
      </c>
      <c r="G274" s="37" t="s">
        <v>440</v>
      </c>
      <c r="H274" s="37">
        <v>1656.4224999999999</v>
      </c>
      <c r="I274" s="37" t="s">
        <v>394</v>
      </c>
      <c r="J274" s="37" t="s">
        <v>243</v>
      </c>
      <c r="K274" s="37" t="s">
        <v>1414</v>
      </c>
      <c r="L274" s="37" t="s">
        <v>1410</v>
      </c>
      <c r="M274" s="37" t="s">
        <v>161</v>
      </c>
      <c r="N274" s="37" t="s">
        <v>1415</v>
      </c>
      <c r="O274" s="37" t="s">
        <v>1362</v>
      </c>
      <c r="P274" s="37" t="s">
        <v>38</v>
      </c>
      <c r="Q274" s="37" t="s">
        <v>39</v>
      </c>
      <c r="R274" s="37" t="s">
        <v>40</v>
      </c>
      <c r="S274" s="37" t="s">
        <v>41</v>
      </c>
      <c r="T274" s="37" t="s">
        <v>42</v>
      </c>
      <c r="U274" s="37" t="s">
        <v>1287</v>
      </c>
      <c r="V274" s="37" t="s">
        <v>1288</v>
      </c>
      <c r="W274" s="37" t="s">
        <v>1412</v>
      </c>
      <c r="X274" s="37" t="s">
        <v>46</v>
      </c>
      <c r="Y274" s="37">
        <f t="shared" si="2"/>
        <v>22.302777777777777</v>
      </c>
      <c r="Z274" s="37">
        <f t="shared" si="3"/>
        <v>3.1852777777777774</v>
      </c>
    </row>
    <row r="275" spans="1:26" ht="14.25" customHeight="1" x14ac:dyDescent="0.25">
      <c r="A275" s="37" t="s">
        <v>1280</v>
      </c>
      <c r="B275" s="37" t="s">
        <v>27</v>
      </c>
      <c r="C275" s="37" t="s">
        <v>1416</v>
      </c>
      <c r="D275" s="37">
        <v>1678.4157</v>
      </c>
      <c r="E275" s="38">
        <v>3</v>
      </c>
      <c r="F275" s="37" t="s">
        <v>1019</v>
      </c>
      <c r="G275" s="37" t="s">
        <v>786</v>
      </c>
      <c r="H275" s="37">
        <v>1656.4226000000001</v>
      </c>
      <c r="I275" s="37" t="s">
        <v>134</v>
      </c>
      <c r="J275" s="37" t="s">
        <v>214</v>
      </c>
      <c r="K275" s="37" t="s">
        <v>1417</v>
      </c>
      <c r="L275" s="37" t="s">
        <v>1418</v>
      </c>
      <c r="M275" s="37" t="s">
        <v>899</v>
      </c>
      <c r="N275" s="37" t="s">
        <v>1419</v>
      </c>
      <c r="O275" s="37" t="s">
        <v>1362</v>
      </c>
      <c r="P275" s="37" t="s">
        <v>38</v>
      </c>
      <c r="Q275" s="37" t="s">
        <v>39</v>
      </c>
      <c r="R275" s="37" t="s">
        <v>40</v>
      </c>
      <c r="S275" s="37" t="s">
        <v>41</v>
      </c>
      <c r="T275" s="37" t="s">
        <v>42</v>
      </c>
      <c r="U275" s="37" t="s">
        <v>1304</v>
      </c>
      <c r="V275" s="37" t="s">
        <v>1288</v>
      </c>
      <c r="W275" s="37" t="s">
        <v>1412</v>
      </c>
      <c r="X275" s="37" t="s">
        <v>46</v>
      </c>
      <c r="Y275" s="37">
        <f t="shared" si="2"/>
        <v>22.306944444444444</v>
      </c>
      <c r="Z275" s="37">
        <f t="shared" si="3"/>
        <v>3.1894444444444439</v>
      </c>
    </row>
    <row r="276" spans="1:26" ht="14.25" customHeight="1" x14ac:dyDescent="0.25">
      <c r="A276" s="37" t="s">
        <v>1280</v>
      </c>
      <c r="B276" s="37" t="s">
        <v>27</v>
      </c>
      <c r="C276" s="37" t="s">
        <v>1420</v>
      </c>
      <c r="D276" s="37">
        <v>1678.4209000000001</v>
      </c>
      <c r="E276" s="38">
        <v>3</v>
      </c>
      <c r="F276" s="37" t="s">
        <v>1421</v>
      </c>
      <c r="G276" s="37" t="s">
        <v>1422</v>
      </c>
      <c r="H276" s="37">
        <v>1656.4286</v>
      </c>
      <c r="I276" s="37" t="s">
        <v>417</v>
      </c>
      <c r="J276" s="37" t="s">
        <v>1386</v>
      </c>
      <c r="K276" s="37" t="s">
        <v>1423</v>
      </c>
      <c r="L276" s="37" t="s">
        <v>1418</v>
      </c>
      <c r="M276" s="37" t="s">
        <v>170</v>
      </c>
      <c r="N276" s="37" t="s">
        <v>1424</v>
      </c>
      <c r="O276" s="37" t="s">
        <v>1362</v>
      </c>
      <c r="P276" s="37" t="s">
        <v>38</v>
      </c>
      <c r="Q276" s="37" t="s">
        <v>39</v>
      </c>
      <c r="R276" s="37" t="s">
        <v>40</v>
      </c>
      <c r="S276" s="37" t="s">
        <v>41</v>
      </c>
      <c r="T276" s="37" t="s">
        <v>42</v>
      </c>
      <c r="U276" s="37" t="s">
        <v>1304</v>
      </c>
      <c r="V276" s="37" t="s">
        <v>1288</v>
      </c>
      <c r="W276" s="37" t="s">
        <v>1412</v>
      </c>
      <c r="X276" s="37" t="s">
        <v>46</v>
      </c>
      <c r="Y276" s="37">
        <f t="shared" si="2"/>
        <v>22.311111111111114</v>
      </c>
      <c r="Z276" s="37">
        <f t="shared" si="3"/>
        <v>3.1936111111111138</v>
      </c>
    </row>
    <row r="277" spans="1:26" ht="14.25" customHeight="1" x14ac:dyDescent="0.25">
      <c r="A277" s="37" t="s">
        <v>1280</v>
      </c>
      <c r="B277" s="37" t="s">
        <v>27</v>
      </c>
      <c r="C277" s="37" t="s">
        <v>1425</v>
      </c>
      <c r="D277" s="37">
        <v>1678.4429</v>
      </c>
      <c r="E277" s="38">
        <v>3</v>
      </c>
      <c r="F277" s="37" t="s">
        <v>1426</v>
      </c>
      <c r="G277" s="37" t="s">
        <v>276</v>
      </c>
      <c r="H277" s="37">
        <v>1656.4504999999999</v>
      </c>
      <c r="I277" s="37" t="s">
        <v>60</v>
      </c>
      <c r="J277" s="37" t="s">
        <v>1064</v>
      </c>
      <c r="K277" s="37" t="s">
        <v>1427</v>
      </c>
      <c r="L277" s="37" t="s">
        <v>1428</v>
      </c>
      <c r="M277" s="37" t="s">
        <v>514</v>
      </c>
      <c r="N277" s="37" t="s">
        <v>1424</v>
      </c>
      <c r="O277" s="37" t="s">
        <v>1362</v>
      </c>
      <c r="P277" s="37" t="s">
        <v>38</v>
      </c>
      <c r="Q277" s="37" t="s">
        <v>39</v>
      </c>
      <c r="R277" s="37" t="s">
        <v>40</v>
      </c>
      <c r="S277" s="37" t="s">
        <v>41</v>
      </c>
      <c r="T277" s="37" t="s">
        <v>42</v>
      </c>
      <c r="U277" s="37" t="s">
        <v>1304</v>
      </c>
      <c r="V277" s="37" t="s">
        <v>1288</v>
      </c>
      <c r="W277" s="37" t="s">
        <v>1400</v>
      </c>
      <c r="X277" s="37" t="s">
        <v>46</v>
      </c>
      <c r="Y277" s="37">
        <f t="shared" si="2"/>
        <v>22.31527777777778</v>
      </c>
      <c r="Z277" s="37">
        <f t="shared" si="3"/>
        <v>3.1977777777777803</v>
      </c>
    </row>
    <row r="278" spans="1:26" ht="14.25" customHeight="1" x14ac:dyDescent="0.25">
      <c r="A278" s="37" t="s">
        <v>1280</v>
      </c>
      <c r="B278" s="37" t="s">
        <v>27</v>
      </c>
      <c r="C278" s="37" t="s">
        <v>1429</v>
      </c>
      <c r="D278" s="37">
        <v>1678.4139</v>
      </c>
      <c r="E278" s="38">
        <v>3</v>
      </c>
      <c r="F278" s="37" t="s">
        <v>1148</v>
      </c>
      <c r="G278" s="37" t="s">
        <v>489</v>
      </c>
      <c r="H278" s="37">
        <v>1656.4217000000001</v>
      </c>
      <c r="I278" s="37" t="s">
        <v>506</v>
      </c>
      <c r="J278" s="37" t="s">
        <v>1020</v>
      </c>
      <c r="K278" s="37" t="s">
        <v>1430</v>
      </c>
      <c r="L278" s="37" t="s">
        <v>1431</v>
      </c>
      <c r="M278" s="37" t="s">
        <v>552</v>
      </c>
      <c r="N278" s="37" t="s">
        <v>1432</v>
      </c>
      <c r="O278" s="37" t="s">
        <v>1362</v>
      </c>
      <c r="P278" s="37" t="s">
        <v>38</v>
      </c>
      <c r="Q278" s="37" t="s">
        <v>39</v>
      </c>
      <c r="R278" s="37" t="s">
        <v>40</v>
      </c>
      <c r="S278" s="37" t="s">
        <v>41</v>
      </c>
      <c r="T278" s="37" t="s">
        <v>42</v>
      </c>
      <c r="U278" s="37" t="s">
        <v>1304</v>
      </c>
      <c r="V278" s="37" t="s">
        <v>1288</v>
      </c>
      <c r="W278" s="37" t="s">
        <v>1412</v>
      </c>
      <c r="X278" s="37" t="s">
        <v>46</v>
      </c>
      <c r="Y278" s="37">
        <f t="shared" si="2"/>
        <v>22.319444444444443</v>
      </c>
      <c r="Z278" s="37">
        <f t="shared" si="3"/>
        <v>3.2019444444444431</v>
      </c>
    </row>
    <row r="279" spans="1:26" ht="14.25" customHeight="1" x14ac:dyDescent="0.25">
      <c r="A279" s="37" t="s">
        <v>1280</v>
      </c>
      <c r="B279" s="37" t="s">
        <v>27</v>
      </c>
      <c r="C279" s="37" t="s">
        <v>1433</v>
      </c>
      <c r="D279" s="37">
        <v>1678.4284</v>
      </c>
      <c r="E279" s="38">
        <v>3</v>
      </c>
      <c r="F279" s="37" t="s">
        <v>1426</v>
      </c>
      <c r="G279" s="37" t="s">
        <v>329</v>
      </c>
      <c r="H279" s="37">
        <v>1656.4367999999999</v>
      </c>
      <c r="I279" s="37" t="s">
        <v>916</v>
      </c>
      <c r="J279" s="37" t="s">
        <v>1087</v>
      </c>
      <c r="K279" s="37" t="s">
        <v>1434</v>
      </c>
      <c r="L279" s="37" t="s">
        <v>1431</v>
      </c>
      <c r="M279" s="37" t="s">
        <v>514</v>
      </c>
      <c r="N279" s="37" t="s">
        <v>1435</v>
      </c>
      <c r="O279" s="37" t="s">
        <v>1362</v>
      </c>
      <c r="P279" s="37" t="s">
        <v>38</v>
      </c>
      <c r="Q279" s="37" t="s">
        <v>39</v>
      </c>
      <c r="R279" s="37" t="s">
        <v>40</v>
      </c>
      <c r="S279" s="37" t="s">
        <v>41</v>
      </c>
      <c r="T279" s="37" t="s">
        <v>42</v>
      </c>
      <c r="U279" s="37" t="s">
        <v>1304</v>
      </c>
      <c r="V279" s="37" t="s">
        <v>1288</v>
      </c>
      <c r="W279" s="37" t="s">
        <v>1412</v>
      </c>
      <c r="X279" s="37" t="s">
        <v>46</v>
      </c>
      <c r="Y279" s="37">
        <f t="shared" si="2"/>
        <v>22.323611111111109</v>
      </c>
      <c r="Z279" s="37">
        <f t="shared" si="3"/>
        <v>3.2061111111111096</v>
      </c>
    </row>
    <row r="280" spans="1:26" ht="14.25" customHeight="1" x14ac:dyDescent="0.25">
      <c r="A280" s="37" t="s">
        <v>1280</v>
      </c>
      <c r="B280" s="37" t="s">
        <v>27</v>
      </c>
      <c r="C280" s="37" t="s">
        <v>1436</v>
      </c>
      <c r="D280" s="37">
        <v>1678.4190000000001</v>
      </c>
      <c r="E280" s="38">
        <v>3</v>
      </c>
      <c r="F280" s="37" t="s">
        <v>1437</v>
      </c>
      <c r="G280" s="37" t="s">
        <v>439</v>
      </c>
      <c r="H280" s="37">
        <v>1656.4273000000001</v>
      </c>
      <c r="I280" s="37" t="s">
        <v>417</v>
      </c>
      <c r="J280" s="37" t="s">
        <v>1386</v>
      </c>
      <c r="K280" s="37" t="s">
        <v>1438</v>
      </c>
      <c r="L280" s="37" t="s">
        <v>1439</v>
      </c>
      <c r="M280" s="37" t="s">
        <v>170</v>
      </c>
      <c r="N280" s="37" t="s">
        <v>1440</v>
      </c>
      <c r="O280" s="37" t="s">
        <v>1362</v>
      </c>
      <c r="P280" s="37" t="s">
        <v>38</v>
      </c>
      <c r="Q280" s="37" t="s">
        <v>39</v>
      </c>
      <c r="R280" s="37" t="s">
        <v>40</v>
      </c>
      <c r="S280" s="37" t="s">
        <v>41</v>
      </c>
      <c r="T280" s="37" t="s">
        <v>42</v>
      </c>
      <c r="U280" s="37" t="s">
        <v>1304</v>
      </c>
      <c r="V280" s="37" t="s">
        <v>1288</v>
      </c>
      <c r="W280" s="37" t="s">
        <v>1441</v>
      </c>
      <c r="X280" s="37" t="s">
        <v>46</v>
      </c>
      <c r="Y280" s="37">
        <f t="shared" si="2"/>
        <v>22.327777777777779</v>
      </c>
      <c r="Z280" s="37">
        <f t="shared" si="3"/>
        <v>3.2102777777777796</v>
      </c>
    </row>
    <row r="281" spans="1:26" ht="14.25" customHeight="1" x14ac:dyDescent="0.25">
      <c r="A281" s="37" t="s">
        <v>1280</v>
      </c>
      <c r="B281" s="37" t="s">
        <v>27</v>
      </c>
      <c r="C281" s="37" t="s">
        <v>1442</v>
      </c>
      <c r="D281" s="37">
        <v>1678.4355</v>
      </c>
      <c r="E281" s="38">
        <v>3</v>
      </c>
      <c r="F281" s="37" t="s">
        <v>1443</v>
      </c>
      <c r="G281" s="37" t="s">
        <v>1037</v>
      </c>
      <c r="H281" s="37">
        <v>1656.444</v>
      </c>
      <c r="I281" s="37" t="s">
        <v>383</v>
      </c>
      <c r="J281" s="37" t="s">
        <v>1001</v>
      </c>
      <c r="K281" s="37" t="s">
        <v>1444</v>
      </c>
      <c r="L281" s="37" t="s">
        <v>1445</v>
      </c>
      <c r="M281" s="37" t="s">
        <v>552</v>
      </c>
      <c r="N281" s="37" t="s">
        <v>1446</v>
      </c>
      <c r="O281" s="37" t="s">
        <v>1362</v>
      </c>
      <c r="P281" s="37" t="s">
        <v>38</v>
      </c>
      <c r="Q281" s="37" t="s">
        <v>39</v>
      </c>
      <c r="R281" s="37" t="s">
        <v>40</v>
      </c>
      <c r="S281" s="37" t="s">
        <v>41</v>
      </c>
      <c r="T281" s="37" t="s">
        <v>42</v>
      </c>
      <c r="U281" s="37" t="s">
        <v>1287</v>
      </c>
      <c r="V281" s="37" t="s">
        <v>1288</v>
      </c>
      <c r="W281" s="37" t="s">
        <v>1441</v>
      </c>
      <c r="X281" s="37" t="s">
        <v>46</v>
      </c>
      <c r="Y281" s="37">
        <f t="shared" si="2"/>
        <v>22.331944444444446</v>
      </c>
      <c r="Z281" s="37">
        <f t="shared" si="3"/>
        <v>3.214444444444446</v>
      </c>
    </row>
    <row r="282" spans="1:26" ht="14.25" customHeight="1" x14ac:dyDescent="0.25">
      <c r="A282" s="39" t="s">
        <v>1447</v>
      </c>
      <c r="B282" s="39" t="s">
        <v>27</v>
      </c>
      <c r="C282" s="39" t="s">
        <v>1448</v>
      </c>
      <c r="D282" s="39">
        <v>1681.6280999999999</v>
      </c>
      <c r="E282" s="40">
        <v>3</v>
      </c>
      <c r="F282" s="39" t="s">
        <v>923</v>
      </c>
      <c r="G282" s="39" t="s">
        <v>30</v>
      </c>
      <c r="H282" s="39">
        <v>1659.6125</v>
      </c>
      <c r="I282" s="39" t="s">
        <v>134</v>
      </c>
      <c r="J282" s="39" t="s">
        <v>434</v>
      </c>
      <c r="K282" s="39" t="s">
        <v>1449</v>
      </c>
      <c r="L282" s="39" t="s">
        <v>1450</v>
      </c>
      <c r="M282" s="39" t="s">
        <v>98</v>
      </c>
      <c r="N282" s="39" t="s">
        <v>55</v>
      </c>
      <c r="O282" s="39" t="s">
        <v>1451</v>
      </c>
      <c r="P282" s="39" t="s">
        <v>38</v>
      </c>
      <c r="Q282" s="39" t="s">
        <v>39</v>
      </c>
      <c r="R282" s="39" t="s">
        <v>40</v>
      </c>
      <c r="S282" s="39" t="s">
        <v>41</v>
      </c>
      <c r="T282" s="39" t="s">
        <v>42</v>
      </c>
      <c r="U282" s="39" t="s">
        <v>1452</v>
      </c>
      <c r="V282" s="39" t="s">
        <v>1453</v>
      </c>
      <c r="W282" s="39" t="s">
        <v>1454</v>
      </c>
      <c r="X282" s="39" t="s">
        <v>46</v>
      </c>
      <c r="Y282" s="39">
        <f t="shared" si="2"/>
        <v>22.594444444444445</v>
      </c>
      <c r="Z282" s="39">
        <f t="shared" si="3"/>
        <v>3.4769444444444453</v>
      </c>
    </row>
    <row r="283" spans="1:26" ht="14.25" customHeight="1" x14ac:dyDescent="0.25">
      <c r="A283" s="39" t="s">
        <v>1447</v>
      </c>
      <c r="B283" s="39" t="s">
        <v>27</v>
      </c>
      <c r="C283" s="39" t="s">
        <v>1455</v>
      </c>
      <c r="D283" s="39">
        <v>1681.6258</v>
      </c>
      <c r="E283" s="40">
        <v>3</v>
      </c>
      <c r="F283" s="39" t="s">
        <v>1456</v>
      </c>
      <c r="G283" s="39" t="s">
        <v>49</v>
      </c>
      <c r="H283" s="39">
        <v>1659.6113</v>
      </c>
      <c r="I283" s="39" t="s">
        <v>86</v>
      </c>
      <c r="J283" s="39" t="s">
        <v>1251</v>
      </c>
      <c r="K283" s="39" t="s">
        <v>1457</v>
      </c>
      <c r="L283" s="39" t="s">
        <v>1458</v>
      </c>
      <c r="M283" s="39" t="s">
        <v>54</v>
      </c>
      <c r="N283" s="39" t="s">
        <v>1459</v>
      </c>
      <c r="O283" s="39" t="s">
        <v>1451</v>
      </c>
      <c r="P283" s="39" t="s">
        <v>38</v>
      </c>
      <c r="Q283" s="39" t="s">
        <v>39</v>
      </c>
      <c r="R283" s="39" t="s">
        <v>40</v>
      </c>
      <c r="S283" s="39" t="s">
        <v>41</v>
      </c>
      <c r="T283" s="39" t="s">
        <v>42</v>
      </c>
      <c r="U283" s="39" t="s">
        <v>1452</v>
      </c>
      <c r="V283" s="39" t="s">
        <v>1453</v>
      </c>
      <c r="W283" s="39" t="s">
        <v>1454</v>
      </c>
      <c r="X283" s="39" t="s">
        <v>46</v>
      </c>
      <c r="Y283" s="39">
        <f t="shared" si="2"/>
        <v>22.598611111111111</v>
      </c>
      <c r="Z283" s="39">
        <f t="shared" si="3"/>
        <v>3.4811111111111117</v>
      </c>
    </row>
    <row r="284" spans="1:26" ht="14.25" customHeight="1" x14ac:dyDescent="0.25">
      <c r="A284" s="39" t="s">
        <v>1447</v>
      </c>
      <c r="B284" s="39" t="s">
        <v>27</v>
      </c>
      <c r="C284" s="39" t="s">
        <v>1460</v>
      </c>
      <c r="D284" s="39">
        <v>1681.6264000000001</v>
      </c>
      <c r="E284" s="40">
        <v>3</v>
      </c>
      <c r="F284" s="39" t="s">
        <v>156</v>
      </c>
      <c r="G284" s="39" t="s">
        <v>157</v>
      </c>
      <c r="H284" s="39">
        <v>1659.6123</v>
      </c>
      <c r="I284" s="39" t="s">
        <v>94</v>
      </c>
      <c r="J284" s="39" t="s">
        <v>105</v>
      </c>
      <c r="K284" s="39" t="s">
        <v>1461</v>
      </c>
      <c r="L284" s="39" t="s">
        <v>1462</v>
      </c>
      <c r="M284" s="39" t="s">
        <v>98</v>
      </c>
      <c r="N284" s="39" t="s">
        <v>1463</v>
      </c>
      <c r="O284" s="39" t="s">
        <v>1451</v>
      </c>
      <c r="P284" s="39" t="s">
        <v>38</v>
      </c>
      <c r="Q284" s="39" t="s">
        <v>39</v>
      </c>
      <c r="R284" s="39" t="s">
        <v>40</v>
      </c>
      <c r="S284" s="39" t="s">
        <v>41</v>
      </c>
      <c r="T284" s="39" t="s">
        <v>42</v>
      </c>
      <c r="U284" s="39" t="s">
        <v>1452</v>
      </c>
      <c r="V284" s="39" t="s">
        <v>1453</v>
      </c>
      <c r="W284" s="39" t="s">
        <v>1464</v>
      </c>
      <c r="X284" s="39" t="s">
        <v>46</v>
      </c>
      <c r="Y284" s="39">
        <f t="shared" si="2"/>
        <v>22.602777777777778</v>
      </c>
      <c r="Z284" s="39">
        <f t="shared" si="3"/>
        <v>3.4852777777777781</v>
      </c>
    </row>
    <row r="285" spans="1:26" ht="14.25" customHeight="1" x14ac:dyDescent="0.25">
      <c r="A285" s="39" t="s">
        <v>1447</v>
      </c>
      <c r="B285" s="39" t="s">
        <v>27</v>
      </c>
      <c r="C285" s="39" t="s">
        <v>1465</v>
      </c>
      <c r="D285" s="39">
        <v>1681.6243999999999</v>
      </c>
      <c r="E285" s="40">
        <v>3</v>
      </c>
      <c r="F285" s="39" t="s">
        <v>629</v>
      </c>
      <c r="G285" s="39" t="s">
        <v>433</v>
      </c>
      <c r="H285" s="39">
        <v>1659.6104</v>
      </c>
      <c r="I285" s="39" t="s">
        <v>435</v>
      </c>
      <c r="J285" s="39" t="s">
        <v>352</v>
      </c>
      <c r="K285" s="39" t="s">
        <v>1044</v>
      </c>
      <c r="L285" s="39" t="s">
        <v>1466</v>
      </c>
      <c r="M285" s="39" t="s">
        <v>54</v>
      </c>
      <c r="N285" s="39" t="s">
        <v>1309</v>
      </c>
      <c r="O285" s="39" t="s">
        <v>1451</v>
      </c>
      <c r="P285" s="39" t="s">
        <v>38</v>
      </c>
      <c r="Q285" s="39" t="s">
        <v>39</v>
      </c>
      <c r="R285" s="39" t="s">
        <v>40</v>
      </c>
      <c r="S285" s="39" t="s">
        <v>41</v>
      </c>
      <c r="T285" s="39" t="s">
        <v>42</v>
      </c>
      <c r="U285" s="39" t="s">
        <v>1452</v>
      </c>
      <c r="V285" s="39" t="s">
        <v>1453</v>
      </c>
      <c r="W285" s="39" t="s">
        <v>1464</v>
      </c>
      <c r="X285" s="39" t="s">
        <v>46</v>
      </c>
      <c r="Y285" s="39">
        <f t="shared" si="2"/>
        <v>22.606944444444444</v>
      </c>
      <c r="Z285" s="39">
        <f t="shared" si="3"/>
        <v>3.4894444444444446</v>
      </c>
    </row>
    <row r="286" spans="1:26" ht="14.25" customHeight="1" x14ac:dyDescent="0.25">
      <c r="A286" s="39" t="s">
        <v>1447</v>
      </c>
      <c r="B286" s="39" t="s">
        <v>27</v>
      </c>
      <c r="C286" s="39" t="s">
        <v>1467</v>
      </c>
      <c r="D286" s="39">
        <v>1681.6242999999999</v>
      </c>
      <c r="E286" s="40">
        <v>3</v>
      </c>
      <c r="F286" s="39" t="s">
        <v>1080</v>
      </c>
      <c r="G286" s="39" t="s">
        <v>899</v>
      </c>
      <c r="H286" s="39">
        <v>1659.6112000000001</v>
      </c>
      <c r="I286" s="39" t="s">
        <v>383</v>
      </c>
      <c r="J286" s="39" t="s">
        <v>506</v>
      </c>
      <c r="K286" s="39" t="s">
        <v>1468</v>
      </c>
      <c r="L286" s="39" t="s">
        <v>1469</v>
      </c>
      <c r="M286" s="39" t="s">
        <v>54</v>
      </c>
      <c r="N286" s="39" t="s">
        <v>1470</v>
      </c>
      <c r="O286" s="39" t="s">
        <v>1451</v>
      </c>
      <c r="P286" s="39" t="s">
        <v>38</v>
      </c>
      <c r="Q286" s="39" t="s">
        <v>39</v>
      </c>
      <c r="R286" s="39" t="s">
        <v>40</v>
      </c>
      <c r="S286" s="39" t="s">
        <v>41</v>
      </c>
      <c r="T286" s="39" t="s">
        <v>42</v>
      </c>
      <c r="U286" s="39" t="s">
        <v>1452</v>
      </c>
      <c r="V286" s="39" t="s">
        <v>1453</v>
      </c>
      <c r="W286" s="39" t="s">
        <v>1464</v>
      </c>
      <c r="X286" s="39" t="s">
        <v>46</v>
      </c>
      <c r="Y286" s="39">
        <f t="shared" si="2"/>
        <v>22.611111111111114</v>
      </c>
      <c r="Z286" s="39">
        <f t="shared" si="3"/>
        <v>3.4936111111111146</v>
      </c>
    </row>
    <row r="287" spans="1:26" ht="14.25" customHeight="1" x14ac:dyDescent="0.25">
      <c r="A287" s="39" t="s">
        <v>1447</v>
      </c>
      <c r="B287" s="39" t="s">
        <v>27</v>
      </c>
      <c r="C287" s="39" t="s">
        <v>1471</v>
      </c>
      <c r="D287" s="39">
        <v>1681.6233999999999</v>
      </c>
      <c r="E287" s="40">
        <v>3</v>
      </c>
      <c r="F287" s="39" t="s">
        <v>1046</v>
      </c>
      <c r="G287" s="39" t="s">
        <v>433</v>
      </c>
      <c r="H287" s="39">
        <v>1659.6113</v>
      </c>
      <c r="I287" s="39" t="s">
        <v>77</v>
      </c>
      <c r="J287" s="39" t="s">
        <v>401</v>
      </c>
      <c r="K287" s="39" t="s">
        <v>1319</v>
      </c>
      <c r="L287" s="39" t="s">
        <v>1472</v>
      </c>
      <c r="M287" s="39" t="s">
        <v>35</v>
      </c>
      <c r="N287" s="39" t="s">
        <v>1473</v>
      </c>
      <c r="O287" s="39" t="s">
        <v>1474</v>
      </c>
      <c r="P287" s="39" t="s">
        <v>38</v>
      </c>
      <c r="Q287" s="39" t="s">
        <v>39</v>
      </c>
      <c r="R287" s="39" t="s">
        <v>40</v>
      </c>
      <c r="S287" s="39" t="s">
        <v>41</v>
      </c>
      <c r="T287" s="39" t="s">
        <v>42</v>
      </c>
      <c r="U287" s="39" t="s">
        <v>1452</v>
      </c>
      <c r="V287" s="39" t="s">
        <v>1453</v>
      </c>
      <c r="W287" s="39" t="s">
        <v>1464</v>
      </c>
      <c r="X287" s="39" t="s">
        <v>46</v>
      </c>
      <c r="Y287" s="39">
        <f t="shared" si="2"/>
        <v>22.615277777777781</v>
      </c>
      <c r="Z287" s="39">
        <f t="shared" si="3"/>
        <v>3.497777777777781</v>
      </c>
    </row>
    <row r="288" spans="1:26" ht="14.25" customHeight="1" x14ac:dyDescent="0.25">
      <c r="A288" s="39" t="s">
        <v>1447</v>
      </c>
      <c r="B288" s="39" t="s">
        <v>27</v>
      </c>
      <c r="C288" s="39" t="s">
        <v>1475</v>
      </c>
      <c r="D288" s="39">
        <v>1681.625</v>
      </c>
      <c r="E288" s="40">
        <v>3</v>
      </c>
      <c r="F288" s="39" t="s">
        <v>1244</v>
      </c>
      <c r="G288" s="39" t="s">
        <v>440</v>
      </c>
      <c r="H288" s="39">
        <v>1659.6132</v>
      </c>
      <c r="I288" s="39" t="s">
        <v>1339</v>
      </c>
      <c r="J288" s="39" t="s">
        <v>1203</v>
      </c>
      <c r="K288" s="39" t="s">
        <v>1476</v>
      </c>
      <c r="L288" s="39" t="s">
        <v>1477</v>
      </c>
      <c r="M288" s="39" t="s">
        <v>98</v>
      </c>
      <c r="N288" s="39" t="s">
        <v>122</v>
      </c>
      <c r="O288" s="39" t="s">
        <v>1474</v>
      </c>
      <c r="P288" s="39" t="s">
        <v>38</v>
      </c>
      <c r="Q288" s="39" t="s">
        <v>39</v>
      </c>
      <c r="R288" s="39" t="s">
        <v>40</v>
      </c>
      <c r="S288" s="39" t="s">
        <v>41</v>
      </c>
      <c r="T288" s="39" t="s">
        <v>42</v>
      </c>
      <c r="U288" s="39" t="s">
        <v>1478</v>
      </c>
      <c r="V288" s="39" t="s">
        <v>1453</v>
      </c>
      <c r="W288" s="39" t="s">
        <v>1464</v>
      </c>
      <c r="X288" s="39" t="s">
        <v>46</v>
      </c>
      <c r="Y288" s="39">
        <f t="shared" si="2"/>
        <v>22.619444444444444</v>
      </c>
      <c r="Z288" s="39">
        <f t="shared" si="3"/>
        <v>3.5019444444444439</v>
      </c>
    </row>
    <row r="289" spans="1:26" ht="14.25" customHeight="1" x14ac:dyDescent="0.25">
      <c r="A289" s="39" t="s">
        <v>1447</v>
      </c>
      <c r="B289" s="39" t="s">
        <v>27</v>
      </c>
      <c r="C289" s="39" t="s">
        <v>1479</v>
      </c>
      <c r="D289" s="39">
        <v>1681.6216999999999</v>
      </c>
      <c r="E289" s="40">
        <v>3</v>
      </c>
      <c r="F289" s="39" t="s">
        <v>117</v>
      </c>
      <c r="G289" s="39" t="s">
        <v>93</v>
      </c>
      <c r="H289" s="39">
        <v>1659.6108999999999</v>
      </c>
      <c r="I289" s="39" t="s">
        <v>601</v>
      </c>
      <c r="J289" s="39" t="s">
        <v>395</v>
      </c>
      <c r="K289" s="39" t="s">
        <v>1480</v>
      </c>
      <c r="L289" s="39" t="s">
        <v>1481</v>
      </c>
      <c r="M289" s="39" t="s">
        <v>54</v>
      </c>
      <c r="N289" s="39" t="s">
        <v>1321</v>
      </c>
      <c r="O289" s="39" t="s">
        <v>1474</v>
      </c>
      <c r="P289" s="39" t="s">
        <v>38</v>
      </c>
      <c r="Q289" s="39" t="s">
        <v>39</v>
      </c>
      <c r="R289" s="39" t="s">
        <v>40</v>
      </c>
      <c r="S289" s="39" t="s">
        <v>41</v>
      </c>
      <c r="T289" s="39" t="s">
        <v>42</v>
      </c>
      <c r="U289" s="39" t="s">
        <v>1452</v>
      </c>
      <c r="V289" s="39" t="s">
        <v>1453</v>
      </c>
      <c r="W289" s="39" t="s">
        <v>1464</v>
      </c>
      <c r="X289" s="39" t="s">
        <v>46</v>
      </c>
      <c r="Y289" s="39">
        <f t="shared" si="2"/>
        <v>22.62361111111111</v>
      </c>
      <c r="Z289" s="39">
        <f t="shared" si="3"/>
        <v>3.5061111111111103</v>
      </c>
    </row>
    <row r="290" spans="1:26" ht="14.25" customHeight="1" x14ac:dyDescent="0.25">
      <c r="A290" s="39" t="s">
        <v>1447</v>
      </c>
      <c r="B290" s="39" t="s">
        <v>27</v>
      </c>
      <c r="C290" s="39" t="s">
        <v>1482</v>
      </c>
      <c r="D290" s="39">
        <v>1681.623</v>
      </c>
      <c r="E290" s="40">
        <v>3</v>
      </c>
      <c r="F290" s="39" t="s">
        <v>294</v>
      </c>
      <c r="G290" s="39" t="s">
        <v>191</v>
      </c>
      <c r="H290" s="39">
        <v>1659.6134</v>
      </c>
      <c r="I290" s="39" t="s">
        <v>1483</v>
      </c>
      <c r="J290" s="39" t="s">
        <v>395</v>
      </c>
      <c r="K290" s="39" t="s">
        <v>1484</v>
      </c>
      <c r="L290" s="39" t="s">
        <v>1485</v>
      </c>
      <c r="M290" s="39" t="s">
        <v>54</v>
      </c>
      <c r="N290" s="39" t="s">
        <v>152</v>
      </c>
      <c r="O290" s="39" t="s">
        <v>1474</v>
      </c>
      <c r="P290" s="39" t="s">
        <v>38</v>
      </c>
      <c r="Q290" s="39" t="s">
        <v>39</v>
      </c>
      <c r="R290" s="39" t="s">
        <v>40</v>
      </c>
      <c r="S290" s="39" t="s">
        <v>41</v>
      </c>
      <c r="T290" s="39" t="s">
        <v>42</v>
      </c>
      <c r="U290" s="39" t="s">
        <v>1452</v>
      </c>
      <c r="V290" s="39" t="s">
        <v>1453</v>
      </c>
      <c r="W290" s="39" t="s">
        <v>1464</v>
      </c>
      <c r="X290" s="39" t="s">
        <v>46</v>
      </c>
      <c r="Y290" s="39">
        <f t="shared" si="2"/>
        <v>22.62777777777778</v>
      </c>
      <c r="Z290" s="39">
        <f t="shared" si="3"/>
        <v>3.5102777777777803</v>
      </c>
    </row>
    <row r="291" spans="1:26" ht="14.25" customHeight="1" x14ac:dyDescent="0.25">
      <c r="A291" s="39" t="s">
        <v>1447</v>
      </c>
      <c r="B291" s="39" t="s">
        <v>27</v>
      </c>
      <c r="C291" s="39" t="s">
        <v>1486</v>
      </c>
      <c r="D291" s="39">
        <v>1681.6232</v>
      </c>
      <c r="E291" s="40">
        <v>3</v>
      </c>
      <c r="F291" s="39" t="s">
        <v>57</v>
      </c>
      <c r="G291" s="39" t="s">
        <v>58</v>
      </c>
      <c r="H291" s="39">
        <v>1659.6138000000001</v>
      </c>
      <c r="I291" s="39" t="s">
        <v>1282</v>
      </c>
      <c r="J291" s="39" t="s">
        <v>105</v>
      </c>
      <c r="K291" s="39" t="s">
        <v>1487</v>
      </c>
      <c r="L291" s="39" t="s">
        <v>1488</v>
      </c>
      <c r="M291" s="39" t="s">
        <v>98</v>
      </c>
      <c r="N291" s="39" t="s">
        <v>425</v>
      </c>
      <c r="O291" s="39" t="s">
        <v>1474</v>
      </c>
      <c r="P291" s="39" t="s">
        <v>38</v>
      </c>
      <c r="Q291" s="39" t="s">
        <v>39</v>
      </c>
      <c r="R291" s="39" t="s">
        <v>40</v>
      </c>
      <c r="S291" s="39" t="s">
        <v>41</v>
      </c>
      <c r="T291" s="39" t="s">
        <v>42</v>
      </c>
      <c r="U291" s="39" t="s">
        <v>1478</v>
      </c>
      <c r="V291" s="39" t="s">
        <v>1163</v>
      </c>
      <c r="W291" s="39" t="s">
        <v>1464</v>
      </c>
      <c r="X291" s="39" t="s">
        <v>46</v>
      </c>
      <c r="Y291" s="39">
        <f t="shared" si="2"/>
        <v>22.631944444444446</v>
      </c>
      <c r="Z291" s="39">
        <f t="shared" si="3"/>
        <v>3.5144444444444467</v>
      </c>
    </row>
    <row r="292" spans="1:26" ht="14.25" customHeight="1" x14ac:dyDescent="0.25">
      <c r="A292" s="39" t="s">
        <v>1447</v>
      </c>
      <c r="B292" s="39" t="s">
        <v>27</v>
      </c>
      <c r="C292" s="39" t="s">
        <v>1489</v>
      </c>
      <c r="D292" s="39">
        <v>1681.6222</v>
      </c>
      <c r="E292" s="40">
        <v>3</v>
      </c>
      <c r="F292" s="39" t="s">
        <v>750</v>
      </c>
      <c r="G292" s="39" t="s">
        <v>30</v>
      </c>
      <c r="H292" s="39">
        <v>1659.6141</v>
      </c>
      <c r="I292" s="39" t="s">
        <v>86</v>
      </c>
      <c r="J292" s="39" t="s">
        <v>617</v>
      </c>
      <c r="K292" s="39" t="s">
        <v>1088</v>
      </c>
      <c r="L292" s="39" t="s">
        <v>1488</v>
      </c>
      <c r="M292" s="39" t="s">
        <v>54</v>
      </c>
      <c r="N292" s="39" t="s">
        <v>729</v>
      </c>
      <c r="O292" s="39" t="s">
        <v>1474</v>
      </c>
      <c r="P292" s="39" t="s">
        <v>38</v>
      </c>
      <c r="Q292" s="39" t="s">
        <v>39</v>
      </c>
      <c r="R292" s="39" t="s">
        <v>40</v>
      </c>
      <c r="S292" s="39" t="s">
        <v>41</v>
      </c>
      <c r="T292" s="39" t="s">
        <v>42</v>
      </c>
      <c r="U292" s="39" t="s">
        <v>1478</v>
      </c>
      <c r="V292" s="39" t="s">
        <v>1163</v>
      </c>
      <c r="W292" s="39" t="s">
        <v>1490</v>
      </c>
      <c r="X292" s="39" t="s">
        <v>46</v>
      </c>
      <c r="Y292" s="39">
        <f t="shared" si="2"/>
        <v>22.636111111111109</v>
      </c>
      <c r="Z292" s="39">
        <f t="shared" si="3"/>
        <v>3.5186111111111096</v>
      </c>
    </row>
    <row r="293" spans="1:26" ht="14.25" customHeight="1" x14ac:dyDescent="0.25">
      <c r="A293" s="39" t="s">
        <v>1447</v>
      </c>
      <c r="B293" s="39" t="s">
        <v>27</v>
      </c>
      <c r="C293" s="39" t="s">
        <v>1491</v>
      </c>
      <c r="D293" s="39">
        <v>1681.6189999999999</v>
      </c>
      <c r="E293" s="40">
        <v>3</v>
      </c>
      <c r="F293" s="39" t="s">
        <v>376</v>
      </c>
      <c r="G293" s="39" t="s">
        <v>85</v>
      </c>
      <c r="H293" s="39">
        <v>1659.6117999999999</v>
      </c>
      <c r="I293" s="39" t="s">
        <v>383</v>
      </c>
      <c r="J293" s="39" t="s">
        <v>352</v>
      </c>
      <c r="K293" s="39" t="s">
        <v>752</v>
      </c>
      <c r="L293" s="39" t="s">
        <v>1492</v>
      </c>
      <c r="M293" s="39" t="s">
        <v>54</v>
      </c>
      <c r="N293" s="39" t="s">
        <v>747</v>
      </c>
      <c r="O293" s="39" t="s">
        <v>1474</v>
      </c>
      <c r="P293" s="39" t="s">
        <v>38</v>
      </c>
      <c r="Q293" s="39" t="s">
        <v>39</v>
      </c>
      <c r="R293" s="39" t="s">
        <v>40</v>
      </c>
      <c r="S293" s="39" t="s">
        <v>41</v>
      </c>
      <c r="T293" s="39" t="s">
        <v>42</v>
      </c>
      <c r="U293" s="39" t="s">
        <v>1478</v>
      </c>
      <c r="V293" s="39" t="s">
        <v>1163</v>
      </c>
      <c r="W293" s="39" t="s">
        <v>1490</v>
      </c>
      <c r="X293" s="39" t="s">
        <v>46</v>
      </c>
      <c r="Y293" s="39">
        <f t="shared" si="2"/>
        <v>22.640277777777776</v>
      </c>
      <c r="Z293" s="39">
        <f t="shared" si="3"/>
        <v>3.522777777777776</v>
      </c>
    </row>
    <row r="294" spans="1:26" ht="14.25" customHeight="1" x14ac:dyDescent="0.25">
      <c r="A294" s="39" t="s">
        <v>1447</v>
      </c>
      <c r="B294" s="39" t="s">
        <v>27</v>
      </c>
      <c r="C294" s="39" t="s">
        <v>1493</v>
      </c>
      <c r="D294" s="39">
        <v>1681.6188</v>
      </c>
      <c r="E294" s="40">
        <v>3</v>
      </c>
      <c r="F294" s="39" t="s">
        <v>1011</v>
      </c>
      <c r="G294" s="39" t="s">
        <v>85</v>
      </c>
      <c r="H294" s="39">
        <v>1659.6120000000001</v>
      </c>
      <c r="I294" s="39" t="s">
        <v>50</v>
      </c>
      <c r="J294" s="39" t="s">
        <v>395</v>
      </c>
      <c r="K294" s="39" t="s">
        <v>1494</v>
      </c>
      <c r="L294" s="39" t="s">
        <v>1495</v>
      </c>
      <c r="M294" s="39" t="s">
        <v>54</v>
      </c>
      <c r="N294" s="39" t="s">
        <v>459</v>
      </c>
      <c r="O294" s="39" t="s">
        <v>1474</v>
      </c>
      <c r="P294" s="39" t="s">
        <v>38</v>
      </c>
      <c r="Q294" s="39" t="s">
        <v>39</v>
      </c>
      <c r="R294" s="39" t="s">
        <v>40</v>
      </c>
      <c r="S294" s="39" t="s">
        <v>41</v>
      </c>
      <c r="T294" s="39" t="s">
        <v>42</v>
      </c>
      <c r="U294" s="39" t="s">
        <v>1478</v>
      </c>
      <c r="V294" s="39" t="s">
        <v>1163</v>
      </c>
      <c r="W294" s="39" t="s">
        <v>1490</v>
      </c>
      <c r="X294" s="39" t="s">
        <v>46</v>
      </c>
      <c r="Y294" s="39">
        <f t="shared" si="2"/>
        <v>22.644444444444446</v>
      </c>
      <c r="Z294" s="39">
        <f t="shared" si="3"/>
        <v>3.526944444444446</v>
      </c>
    </row>
    <row r="295" spans="1:26" ht="14.25" customHeight="1" x14ac:dyDescent="0.25">
      <c r="A295" s="39" t="s">
        <v>1447</v>
      </c>
      <c r="B295" s="39" t="s">
        <v>27</v>
      </c>
      <c r="C295" s="39" t="s">
        <v>1496</v>
      </c>
      <c r="D295" s="39">
        <v>1681.6188999999999</v>
      </c>
      <c r="E295" s="40">
        <v>3</v>
      </c>
      <c r="F295" s="39" t="s">
        <v>833</v>
      </c>
      <c r="G295" s="39" t="s">
        <v>157</v>
      </c>
      <c r="H295" s="39">
        <v>1659.6126999999999</v>
      </c>
      <c r="I295" s="39" t="s">
        <v>383</v>
      </c>
      <c r="J295" s="39" t="s">
        <v>406</v>
      </c>
      <c r="K295" s="39" t="s">
        <v>1497</v>
      </c>
      <c r="L295" s="39" t="s">
        <v>1498</v>
      </c>
      <c r="M295" s="39" t="s">
        <v>54</v>
      </c>
      <c r="N295" s="39" t="s">
        <v>913</v>
      </c>
      <c r="O295" s="39" t="s">
        <v>1474</v>
      </c>
      <c r="P295" s="39" t="s">
        <v>38</v>
      </c>
      <c r="Q295" s="39" t="s">
        <v>39</v>
      </c>
      <c r="R295" s="39" t="s">
        <v>40</v>
      </c>
      <c r="S295" s="39" t="s">
        <v>41</v>
      </c>
      <c r="T295" s="39" t="s">
        <v>42</v>
      </c>
      <c r="U295" s="39" t="s">
        <v>1478</v>
      </c>
      <c r="V295" s="39" t="s">
        <v>1163</v>
      </c>
      <c r="W295" s="39" t="s">
        <v>1490</v>
      </c>
      <c r="X295" s="39" t="s">
        <v>46</v>
      </c>
      <c r="Y295" s="39">
        <f t="shared" si="2"/>
        <v>22.648611111111112</v>
      </c>
      <c r="Z295" s="39">
        <f t="shared" si="3"/>
        <v>3.5311111111111124</v>
      </c>
    </row>
    <row r="296" spans="1:26" ht="14.25" customHeight="1" x14ac:dyDescent="0.25">
      <c r="A296" s="39" t="s">
        <v>1447</v>
      </c>
      <c r="B296" s="39" t="s">
        <v>27</v>
      </c>
      <c r="C296" s="39" t="s">
        <v>1499</v>
      </c>
      <c r="D296" s="39">
        <v>1681.6203</v>
      </c>
      <c r="E296" s="40">
        <v>3</v>
      </c>
      <c r="F296" s="39" t="s">
        <v>461</v>
      </c>
      <c r="G296" s="39" t="s">
        <v>118</v>
      </c>
      <c r="H296" s="39">
        <v>1659.6151</v>
      </c>
      <c r="I296" s="39" t="s">
        <v>540</v>
      </c>
      <c r="J296" s="39" t="s">
        <v>395</v>
      </c>
      <c r="K296" s="39" t="s">
        <v>1500</v>
      </c>
      <c r="L296" s="39" t="s">
        <v>1501</v>
      </c>
      <c r="M296" s="39" t="s">
        <v>54</v>
      </c>
      <c r="N296" s="39" t="s">
        <v>493</v>
      </c>
      <c r="O296" s="39" t="s">
        <v>1474</v>
      </c>
      <c r="P296" s="39" t="s">
        <v>38</v>
      </c>
      <c r="Q296" s="39" t="s">
        <v>39</v>
      </c>
      <c r="R296" s="39" t="s">
        <v>40</v>
      </c>
      <c r="S296" s="39" t="s">
        <v>41</v>
      </c>
      <c r="T296" s="39" t="s">
        <v>42</v>
      </c>
      <c r="U296" s="39" t="s">
        <v>1478</v>
      </c>
      <c r="V296" s="39" t="s">
        <v>1163</v>
      </c>
      <c r="W296" s="39" t="s">
        <v>1490</v>
      </c>
      <c r="X296" s="39" t="s">
        <v>46</v>
      </c>
      <c r="Y296" s="39">
        <f t="shared" si="2"/>
        <v>22.652777777777775</v>
      </c>
      <c r="Z296" s="39">
        <f t="shared" si="3"/>
        <v>3.5352777777777753</v>
      </c>
    </row>
    <row r="297" spans="1:26" ht="14.25" customHeight="1" x14ac:dyDescent="0.25">
      <c r="A297" s="39" t="s">
        <v>1447</v>
      </c>
      <c r="B297" s="39" t="s">
        <v>27</v>
      </c>
      <c r="C297" s="39" t="s">
        <v>1502</v>
      </c>
      <c r="D297" s="39">
        <v>1681.6185</v>
      </c>
      <c r="E297" s="40">
        <v>3</v>
      </c>
      <c r="F297" s="39" t="s">
        <v>376</v>
      </c>
      <c r="G297" s="39" t="s">
        <v>85</v>
      </c>
      <c r="H297" s="39">
        <v>1659.6139000000001</v>
      </c>
      <c r="I297" s="39" t="s">
        <v>540</v>
      </c>
      <c r="J297" s="39" t="s">
        <v>112</v>
      </c>
      <c r="K297" s="39" t="s">
        <v>1115</v>
      </c>
      <c r="L297" s="39" t="s">
        <v>1503</v>
      </c>
      <c r="M297" s="39" t="s">
        <v>98</v>
      </c>
      <c r="N297" s="39" t="s">
        <v>509</v>
      </c>
      <c r="O297" s="39" t="s">
        <v>1474</v>
      </c>
      <c r="P297" s="39" t="s">
        <v>38</v>
      </c>
      <c r="Q297" s="39" t="s">
        <v>39</v>
      </c>
      <c r="R297" s="39" t="s">
        <v>40</v>
      </c>
      <c r="S297" s="39" t="s">
        <v>41</v>
      </c>
      <c r="T297" s="39" t="s">
        <v>42</v>
      </c>
      <c r="U297" s="39" t="s">
        <v>1452</v>
      </c>
      <c r="V297" s="39" t="s">
        <v>1163</v>
      </c>
      <c r="W297" s="39" t="s">
        <v>1490</v>
      </c>
      <c r="X297" s="39" t="s">
        <v>46</v>
      </c>
      <c r="Y297" s="39">
        <f t="shared" si="2"/>
        <v>22.656944444444441</v>
      </c>
      <c r="Z297" s="39">
        <f t="shared" si="3"/>
        <v>3.5394444444444417</v>
      </c>
    </row>
    <row r="298" spans="1:26" ht="14.25" customHeight="1" x14ac:dyDescent="0.25">
      <c r="A298" s="39" t="s">
        <v>1447</v>
      </c>
      <c r="B298" s="39" t="s">
        <v>27</v>
      </c>
      <c r="C298" s="39" t="s">
        <v>1504</v>
      </c>
      <c r="D298" s="39">
        <v>1681.6208999999999</v>
      </c>
      <c r="E298" s="40">
        <v>3</v>
      </c>
      <c r="F298" s="39" t="s">
        <v>1505</v>
      </c>
      <c r="G298" s="39" t="s">
        <v>1506</v>
      </c>
      <c r="H298" s="39">
        <v>1659.6165000000001</v>
      </c>
      <c r="I298" s="39" t="s">
        <v>401</v>
      </c>
      <c r="J298" s="39" t="s">
        <v>105</v>
      </c>
      <c r="K298" s="39" t="s">
        <v>491</v>
      </c>
      <c r="L298" s="39" t="s">
        <v>1507</v>
      </c>
      <c r="M298" s="39" t="s">
        <v>138</v>
      </c>
      <c r="N298" s="39" t="s">
        <v>262</v>
      </c>
      <c r="O298" s="39" t="s">
        <v>1474</v>
      </c>
      <c r="P298" s="39" t="s">
        <v>38</v>
      </c>
      <c r="Q298" s="39" t="s">
        <v>39</v>
      </c>
      <c r="R298" s="39" t="s">
        <v>40</v>
      </c>
      <c r="S298" s="39" t="s">
        <v>41</v>
      </c>
      <c r="T298" s="39" t="s">
        <v>42</v>
      </c>
      <c r="U298" s="39" t="s">
        <v>1452</v>
      </c>
      <c r="V298" s="39" t="s">
        <v>1163</v>
      </c>
      <c r="W298" s="39" t="s">
        <v>1464</v>
      </c>
      <c r="X298" s="39" t="s">
        <v>46</v>
      </c>
      <c r="Y298" s="39">
        <f t="shared" si="2"/>
        <v>22.661111111111111</v>
      </c>
      <c r="Z298" s="39">
        <f t="shared" si="3"/>
        <v>3.5436111111111117</v>
      </c>
    </row>
    <row r="299" spans="1:26" ht="14.25" customHeight="1" x14ac:dyDescent="0.25">
      <c r="A299" s="39" t="s">
        <v>1447</v>
      </c>
      <c r="B299" s="39" t="s">
        <v>27</v>
      </c>
      <c r="C299" s="39" t="s">
        <v>1508</v>
      </c>
      <c r="D299" s="39">
        <v>1681.6388999999999</v>
      </c>
      <c r="E299" s="40">
        <v>3</v>
      </c>
      <c r="F299" s="39" t="s">
        <v>1509</v>
      </c>
      <c r="G299" s="39" t="s">
        <v>629</v>
      </c>
      <c r="H299" s="39">
        <v>1659.6353999999999</v>
      </c>
      <c r="I299" s="39" t="s">
        <v>32</v>
      </c>
      <c r="J299" s="39" t="s">
        <v>422</v>
      </c>
      <c r="K299" s="39" t="s">
        <v>535</v>
      </c>
      <c r="L299" s="39" t="s">
        <v>1510</v>
      </c>
      <c r="M299" s="39" t="s">
        <v>54</v>
      </c>
      <c r="N299" s="39" t="s">
        <v>520</v>
      </c>
      <c r="O299" s="39" t="s">
        <v>1474</v>
      </c>
      <c r="P299" s="39" t="s">
        <v>38</v>
      </c>
      <c r="Q299" s="39" t="s">
        <v>39</v>
      </c>
      <c r="R299" s="39" t="s">
        <v>40</v>
      </c>
      <c r="S299" s="39" t="s">
        <v>41</v>
      </c>
      <c r="T299" s="39" t="s">
        <v>42</v>
      </c>
      <c r="U299" s="39" t="s">
        <v>1452</v>
      </c>
      <c r="V299" s="39" t="s">
        <v>1163</v>
      </c>
      <c r="W299" s="39" t="s">
        <v>1464</v>
      </c>
      <c r="X299" s="39" t="s">
        <v>46</v>
      </c>
      <c r="Y299" s="39">
        <f t="shared" si="2"/>
        <v>22.665277777777778</v>
      </c>
      <c r="Z299" s="39">
        <f t="shared" si="3"/>
        <v>3.5477777777777781</v>
      </c>
    </row>
    <row r="300" spans="1:26" ht="14.25" customHeight="1" x14ac:dyDescent="0.25">
      <c r="A300" s="39" t="s">
        <v>1447</v>
      </c>
      <c r="B300" s="39" t="s">
        <v>27</v>
      </c>
      <c r="C300" s="39" t="s">
        <v>1511</v>
      </c>
      <c r="D300" s="39">
        <v>1681.6186</v>
      </c>
      <c r="E300" s="40">
        <v>3</v>
      </c>
      <c r="F300" s="39" t="s">
        <v>84</v>
      </c>
      <c r="G300" s="39" t="s">
        <v>85</v>
      </c>
      <c r="H300" s="39">
        <v>1659.6153999999999</v>
      </c>
      <c r="I300" s="39" t="s">
        <v>31</v>
      </c>
      <c r="J300" s="39" t="s">
        <v>506</v>
      </c>
      <c r="K300" s="39" t="s">
        <v>1512</v>
      </c>
      <c r="L300" s="39" t="s">
        <v>1513</v>
      </c>
      <c r="M300" s="39" t="s">
        <v>35</v>
      </c>
      <c r="N300" s="39" t="s">
        <v>270</v>
      </c>
      <c r="O300" s="39" t="s">
        <v>1474</v>
      </c>
      <c r="P300" s="39" t="s">
        <v>38</v>
      </c>
      <c r="Q300" s="39" t="s">
        <v>39</v>
      </c>
      <c r="R300" s="39" t="s">
        <v>40</v>
      </c>
      <c r="S300" s="39" t="s">
        <v>41</v>
      </c>
      <c r="T300" s="39" t="s">
        <v>42</v>
      </c>
      <c r="U300" s="39" t="s">
        <v>1452</v>
      </c>
      <c r="V300" s="39" t="s">
        <v>1163</v>
      </c>
      <c r="W300" s="39" t="s">
        <v>1464</v>
      </c>
      <c r="X300" s="39" t="s">
        <v>46</v>
      </c>
      <c r="Y300" s="39">
        <f t="shared" si="2"/>
        <v>22.669444444444444</v>
      </c>
      <c r="Z300" s="39">
        <f t="shared" si="3"/>
        <v>3.5519444444444446</v>
      </c>
    </row>
    <row r="301" spans="1:26" ht="14.25" customHeight="1" x14ac:dyDescent="0.25">
      <c r="A301" s="39" t="s">
        <v>1447</v>
      </c>
      <c r="B301" s="39" t="s">
        <v>27</v>
      </c>
      <c r="C301" s="39" t="s">
        <v>1514</v>
      </c>
      <c r="D301" s="39">
        <v>1681.6195</v>
      </c>
      <c r="E301" s="40">
        <v>3</v>
      </c>
      <c r="F301" s="39" t="s">
        <v>125</v>
      </c>
      <c r="G301" s="39" t="s">
        <v>76</v>
      </c>
      <c r="H301" s="39">
        <v>1659.617</v>
      </c>
      <c r="I301" s="39" t="s">
        <v>1282</v>
      </c>
      <c r="J301" s="39" t="s">
        <v>384</v>
      </c>
      <c r="K301" s="39" t="s">
        <v>1515</v>
      </c>
      <c r="L301" s="39" t="s">
        <v>1516</v>
      </c>
      <c r="M301" s="39" t="s">
        <v>54</v>
      </c>
      <c r="N301" s="39" t="s">
        <v>318</v>
      </c>
      <c r="O301" s="39" t="s">
        <v>1474</v>
      </c>
      <c r="P301" s="39" t="s">
        <v>38</v>
      </c>
      <c r="Q301" s="39" t="s">
        <v>39</v>
      </c>
      <c r="R301" s="39" t="s">
        <v>40</v>
      </c>
      <c r="S301" s="39" t="s">
        <v>41</v>
      </c>
      <c r="T301" s="39" t="s">
        <v>42</v>
      </c>
      <c r="U301" s="39" t="s">
        <v>1452</v>
      </c>
      <c r="V301" s="39" t="s">
        <v>1163</v>
      </c>
      <c r="W301" s="39" t="s">
        <v>1454</v>
      </c>
      <c r="X301" s="39" t="s">
        <v>46</v>
      </c>
      <c r="Y301" s="39">
        <f t="shared" si="2"/>
        <v>22.673611111111111</v>
      </c>
      <c r="Z301" s="39">
        <f t="shared" si="3"/>
        <v>3.556111111111111</v>
      </c>
    </row>
    <row r="302" spans="1:26" ht="14.25" customHeight="1" x14ac:dyDescent="0.25">
      <c r="A302" s="39" t="s">
        <v>1447</v>
      </c>
      <c r="B302" s="39" t="s">
        <v>27</v>
      </c>
      <c r="C302" s="39" t="s">
        <v>1517</v>
      </c>
      <c r="D302" s="39">
        <v>1681.6177</v>
      </c>
      <c r="E302" s="40">
        <v>3</v>
      </c>
      <c r="F302" s="39" t="s">
        <v>84</v>
      </c>
      <c r="G302" s="39" t="s">
        <v>85</v>
      </c>
      <c r="H302" s="39">
        <v>1659.6156000000001</v>
      </c>
      <c r="I302" s="39" t="s">
        <v>31</v>
      </c>
      <c r="J302" s="39" t="s">
        <v>32</v>
      </c>
      <c r="K302" s="39" t="s">
        <v>1518</v>
      </c>
      <c r="L302" s="39" t="s">
        <v>1519</v>
      </c>
      <c r="M302" s="39" t="s">
        <v>35</v>
      </c>
      <c r="N302" s="39" t="s">
        <v>1260</v>
      </c>
      <c r="O302" s="39" t="s">
        <v>1474</v>
      </c>
      <c r="P302" s="39" t="s">
        <v>38</v>
      </c>
      <c r="Q302" s="39" t="s">
        <v>39</v>
      </c>
      <c r="R302" s="39" t="s">
        <v>40</v>
      </c>
      <c r="S302" s="39" t="s">
        <v>41</v>
      </c>
      <c r="T302" s="39" t="s">
        <v>42</v>
      </c>
      <c r="U302" s="39" t="s">
        <v>1452</v>
      </c>
      <c r="V302" s="39" t="s">
        <v>1163</v>
      </c>
      <c r="W302" s="39" t="s">
        <v>1454</v>
      </c>
      <c r="X302" s="39" t="s">
        <v>46</v>
      </c>
      <c r="Y302" s="39">
        <f t="shared" si="2"/>
        <v>22.677777777777781</v>
      </c>
      <c r="Z302" s="39">
        <f t="shared" si="3"/>
        <v>3.560277777777781</v>
      </c>
    </row>
    <row r="303" spans="1:26" ht="14.25" customHeight="1" x14ac:dyDescent="0.25">
      <c r="A303" s="39" t="s">
        <v>1447</v>
      </c>
      <c r="B303" s="39" t="s">
        <v>27</v>
      </c>
      <c r="C303" s="39" t="s">
        <v>1520</v>
      </c>
      <c r="D303" s="39">
        <v>1681.6172999999999</v>
      </c>
      <c r="E303" s="40">
        <v>3</v>
      </c>
      <c r="F303" s="39" t="s">
        <v>505</v>
      </c>
      <c r="G303" s="39" t="s">
        <v>213</v>
      </c>
      <c r="H303" s="39">
        <v>1659.6161999999999</v>
      </c>
      <c r="I303" s="39" t="s">
        <v>394</v>
      </c>
      <c r="J303" s="39" t="s">
        <v>462</v>
      </c>
      <c r="K303" s="39" t="s">
        <v>1394</v>
      </c>
      <c r="L303" s="39" t="s">
        <v>1521</v>
      </c>
      <c r="M303" s="39" t="s">
        <v>54</v>
      </c>
      <c r="N303" s="39" t="s">
        <v>1279</v>
      </c>
      <c r="O303" s="39" t="s">
        <v>1474</v>
      </c>
      <c r="P303" s="39" t="s">
        <v>38</v>
      </c>
      <c r="Q303" s="39" t="s">
        <v>39</v>
      </c>
      <c r="R303" s="39" t="s">
        <v>40</v>
      </c>
      <c r="S303" s="39" t="s">
        <v>41</v>
      </c>
      <c r="T303" s="39" t="s">
        <v>42</v>
      </c>
      <c r="U303" s="39" t="s">
        <v>1452</v>
      </c>
      <c r="V303" s="39" t="s">
        <v>1163</v>
      </c>
      <c r="W303" s="39" t="s">
        <v>1522</v>
      </c>
      <c r="X303" s="39" t="s">
        <v>46</v>
      </c>
      <c r="Y303" s="39">
        <f t="shared" si="2"/>
        <v>22.681944444444447</v>
      </c>
      <c r="Z303" s="39">
        <f t="shared" si="3"/>
        <v>3.5644444444444474</v>
      </c>
    </row>
    <row r="304" spans="1:26" ht="14.25" customHeight="1" x14ac:dyDescent="0.25">
      <c r="A304" s="39" t="s">
        <v>1447</v>
      </c>
      <c r="B304" s="39" t="s">
        <v>27</v>
      </c>
      <c r="C304" s="39" t="s">
        <v>1523</v>
      </c>
      <c r="D304" s="39">
        <v>1681.6167</v>
      </c>
      <c r="E304" s="40">
        <v>3</v>
      </c>
      <c r="F304" s="39" t="s">
        <v>306</v>
      </c>
      <c r="G304" s="39" t="s">
        <v>187</v>
      </c>
      <c r="H304" s="39">
        <v>1659.6158</v>
      </c>
      <c r="I304" s="39" t="s">
        <v>1339</v>
      </c>
      <c r="J304" s="39" t="s">
        <v>395</v>
      </c>
      <c r="K304" s="39" t="s">
        <v>1524</v>
      </c>
      <c r="L304" s="39" t="s">
        <v>1525</v>
      </c>
      <c r="M304" s="39" t="s">
        <v>54</v>
      </c>
      <c r="N304" s="39" t="s">
        <v>1526</v>
      </c>
      <c r="O304" s="39" t="s">
        <v>1474</v>
      </c>
      <c r="P304" s="39" t="s">
        <v>38</v>
      </c>
      <c r="Q304" s="39" t="s">
        <v>39</v>
      </c>
      <c r="R304" s="39" t="s">
        <v>40</v>
      </c>
      <c r="S304" s="39" t="s">
        <v>41</v>
      </c>
      <c r="T304" s="39" t="s">
        <v>42</v>
      </c>
      <c r="U304" s="39" t="s">
        <v>1452</v>
      </c>
      <c r="V304" s="39" t="s">
        <v>1163</v>
      </c>
      <c r="W304" s="39" t="s">
        <v>1522</v>
      </c>
      <c r="X304" s="39" t="s">
        <v>46</v>
      </c>
      <c r="Y304" s="39">
        <f t="shared" si="2"/>
        <v>22.68611111111111</v>
      </c>
      <c r="Z304" s="39">
        <f t="shared" si="3"/>
        <v>3.5686111111111103</v>
      </c>
    </row>
    <row r="305" spans="1:26" ht="14.25" customHeight="1" x14ac:dyDescent="0.25">
      <c r="A305" s="39" t="s">
        <v>1447</v>
      </c>
      <c r="B305" s="39" t="s">
        <v>27</v>
      </c>
      <c r="C305" s="39" t="s">
        <v>1527</v>
      </c>
      <c r="D305" s="39">
        <v>1681.6190999999999</v>
      </c>
      <c r="E305" s="40">
        <v>3</v>
      </c>
      <c r="F305" s="39" t="s">
        <v>923</v>
      </c>
      <c r="G305" s="39" t="s">
        <v>30</v>
      </c>
      <c r="H305" s="39">
        <v>1659.6183000000001</v>
      </c>
      <c r="I305" s="39" t="s">
        <v>1339</v>
      </c>
      <c r="J305" s="39" t="s">
        <v>451</v>
      </c>
      <c r="K305" s="39" t="s">
        <v>1528</v>
      </c>
      <c r="L305" s="39" t="s">
        <v>1529</v>
      </c>
      <c r="M305" s="39" t="s">
        <v>54</v>
      </c>
      <c r="N305" s="39" t="s">
        <v>1530</v>
      </c>
      <c r="O305" s="39" t="s">
        <v>1474</v>
      </c>
      <c r="P305" s="39" t="s">
        <v>38</v>
      </c>
      <c r="Q305" s="39" t="s">
        <v>39</v>
      </c>
      <c r="R305" s="39" t="s">
        <v>40</v>
      </c>
      <c r="S305" s="39" t="s">
        <v>41</v>
      </c>
      <c r="T305" s="39" t="s">
        <v>42</v>
      </c>
      <c r="U305" s="39" t="s">
        <v>1452</v>
      </c>
      <c r="V305" s="39" t="s">
        <v>1163</v>
      </c>
      <c r="W305" s="39" t="s">
        <v>1531</v>
      </c>
      <c r="X305" s="39" t="s">
        <v>46</v>
      </c>
      <c r="Y305" s="39">
        <f t="shared" si="2"/>
        <v>22.690277777777776</v>
      </c>
      <c r="Z305" s="39">
        <f t="shared" si="3"/>
        <v>3.5727777777777767</v>
      </c>
    </row>
    <row r="306" spans="1:26" ht="14.25" customHeight="1" x14ac:dyDescent="0.25">
      <c r="A306" s="39" t="s">
        <v>1447</v>
      </c>
      <c r="B306" s="39" t="s">
        <v>27</v>
      </c>
      <c r="C306" s="39" t="s">
        <v>1532</v>
      </c>
      <c r="D306" s="39">
        <v>1681.6153999999999</v>
      </c>
      <c r="E306" s="40">
        <v>3</v>
      </c>
      <c r="F306" s="39" t="s">
        <v>886</v>
      </c>
      <c r="G306" s="39" t="s">
        <v>165</v>
      </c>
      <c r="H306" s="39">
        <v>1659.6156000000001</v>
      </c>
      <c r="I306" s="39" t="s">
        <v>166</v>
      </c>
      <c r="J306" s="39" t="s">
        <v>402</v>
      </c>
      <c r="K306" s="39" t="s">
        <v>1533</v>
      </c>
      <c r="L306" s="39" t="s">
        <v>1534</v>
      </c>
      <c r="M306" s="39" t="s">
        <v>35</v>
      </c>
      <c r="N306" s="39" t="s">
        <v>1535</v>
      </c>
      <c r="O306" s="39" t="s">
        <v>1474</v>
      </c>
      <c r="P306" s="39" t="s">
        <v>38</v>
      </c>
      <c r="Q306" s="39" t="s">
        <v>39</v>
      </c>
      <c r="R306" s="39" t="s">
        <v>40</v>
      </c>
      <c r="S306" s="39" t="s">
        <v>41</v>
      </c>
      <c r="T306" s="39" t="s">
        <v>42</v>
      </c>
      <c r="U306" s="39" t="s">
        <v>1478</v>
      </c>
      <c r="V306" s="39" t="s">
        <v>1163</v>
      </c>
      <c r="W306" s="39" t="s">
        <v>1531</v>
      </c>
      <c r="X306" s="39" t="s">
        <v>46</v>
      </c>
      <c r="Y306" s="39">
        <f t="shared" si="2"/>
        <v>22.694444444444446</v>
      </c>
      <c r="Z306" s="39">
        <f t="shared" si="3"/>
        <v>3.5769444444444467</v>
      </c>
    </row>
    <row r="307" spans="1:26" ht="14.25" customHeight="1" x14ac:dyDescent="0.25">
      <c r="A307" s="39" t="s">
        <v>1447</v>
      </c>
      <c r="B307" s="39" t="s">
        <v>27</v>
      </c>
      <c r="C307" s="39" t="s">
        <v>1536</v>
      </c>
      <c r="D307" s="39">
        <v>1681.6190999999999</v>
      </c>
      <c r="E307" s="40">
        <v>3</v>
      </c>
      <c r="F307" s="39" t="s">
        <v>886</v>
      </c>
      <c r="G307" s="39" t="s">
        <v>165</v>
      </c>
      <c r="H307" s="39">
        <v>1659.6189999999999</v>
      </c>
      <c r="I307" s="39" t="s">
        <v>659</v>
      </c>
      <c r="J307" s="39" t="s">
        <v>916</v>
      </c>
      <c r="K307" s="39" t="s">
        <v>1537</v>
      </c>
      <c r="L307" s="39" t="s">
        <v>1538</v>
      </c>
      <c r="M307" s="39" t="s">
        <v>35</v>
      </c>
      <c r="N307" s="39" t="s">
        <v>1411</v>
      </c>
      <c r="O307" s="39" t="s">
        <v>1474</v>
      </c>
      <c r="P307" s="39" t="s">
        <v>38</v>
      </c>
      <c r="Q307" s="39" t="s">
        <v>39</v>
      </c>
      <c r="R307" s="39" t="s">
        <v>40</v>
      </c>
      <c r="S307" s="39" t="s">
        <v>41</v>
      </c>
      <c r="T307" s="39" t="s">
        <v>42</v>
      </c>
      <c r="U307" s="39" t="s">
        <v>1478</v>
      </c>
      <c r="V307" s="39" t="s">
        <v>1163</v>
      </c>
      <c r="W307" s="39" t="s">
        <v>1539</v>
      </c>
      <c r="X307" s="39" t="s">
        <v>46</v>
      </c>
      <c r="Y307" s="39">
        <f t="shared" si="2"/>
        <v>22.698611111111113</v>
      </c>
      <c r="Z307" s="39">
        <f t="shared" si="3"/>
        <v>3.5811111111111131</v>
      </c>
    </row>
    <row r="308" spans="1:26" ht="14.25" customHeight="1" x14ac:dyDescent="0.25">
      <c r="A308" s="39" t="s">
        <v>1447</v>
      </c>
      <c r="B308" s="39" t="s">
        <v>27</v>
      </c>
      <c r="C308" s="39" t="s">
        <v>1540</v>
      </c>
      <c r="D308" s="39">
        <v>1681.6162999999999</v>
      </c>
      <c r="E308" s="40">
        <v>3</v>
      </c>
      <c r="F308" s="39" t="s">
        <v>653</v>
      </c>
      <c r="G308" s="39" t="s">
        <v>58</v>
      </c>
      <c r="H308" s="39">
        <v>1659.6170999999999</v>
      </c>
      <c r="I308" s="39" t="s">
        <v>361</v>
      </c>
      <c r="J308" s="39" t="s">
        <v>540</v>
      </c>
      <c r="K308" s="39" t="s">
        <v>1541</v>
      </c>
      <c r="L308" s="39" t="s">
        <v>1542</v>
      </c>
      <c r="M308" s="39" t="s">
        <v>35</v>
      </c>
      <c r="N308" s="39" t="s">
        <v>1543</v>
      </c>
      <c r="O308" s="39" t="s">
        <v>1474</v>
      </c>
      <c r="P308" s="39" t="s">
        <v>38</v>
      </c>
      <c r="Q308" s="39" t="s">
        <v>39</v>
      </c>
      <c r="R308" s="39" t="s">
        <v>40</v>
      </c>
      <c r="S308" s="39" t="s">
        <v>41</v>
      </c>
      <c r="T308" s="39" t="s">
        <v>42</v>
      </c>
      <c r="U308" s="39" t="s">
        <v>1478</v>
      </c>
      <c r="V308" s="39" t="s">
        <v>1163</v>
      </c>
      <c r="W308" s="39" t="s">
        <v>1544</v>
      </c>
      <c r="X308" s="39" t="s">
        <v>46</v>
      </c>
      <c r="Y308" s="39">
        <f t="shared" si="2"/>
        <v>22.702777777777776</v>
      </c>
      <c r="Z308" s="39">
        <f t="shared" si="3"/>
        <v>3.585277777777776</v>
      </c>
    </row>
    <row r="309" spans="1:26" ht="14.25" customHeight="1" x14ac:dyDescent="0.25">
      <c r="A309" s="39" t="s">
        <v>1447</v>
      </c>
      <c r="B309" s="39" t="s">
        <v>27</v>
      </c>
      <c r="C309" s="39" t="s">
        <v>1545</v>
      </c>
      <c r="D309" s="39">
        <v>1681.6146000000001</v>
      </c>
      <c r="E309" s="40">
        <v>3</v>
      </c>
      <c r="F309" s="39" t="s">
        <v>642</v>
      </c>
      <c r="G309" s="39" t="s">
        <v>269</v>
      </c>
      <c r="H309" s="39">
        <v>1659.6156000000001</v>
      </c>
      <c r="I309" s="39" t="s">
        <v>104</v>
      </c>
      <c r="J309" s="39" t="s">
        <v>435</v>
      </c>
      <c r="K309" s="39" t="s">
        <v>1430</v>
      </c>
      <c r="L309" s="39" t="s">
        <v>1546</v>
      </c>
      <c r="M309" s="39" t="s">
        <v>35</v>
      </c>
      <c r="N309" s="39" t="s">
        <v>1547</v>
      </c>
      <c r="O309" s="39" t="s">
        <v>1548</v>
      </c>
      <c r="P309" s="39" t="s">
        <v>38</v>
      </c>
      <c r="Q309" s="39" t="s">
        <v>39</v>
      </c>
      <c r="R309" s="39" t="s">
        <v>40</v>
      </c>
      <c r="S309" s="39" t="s">
        <v>41</v>
      </c>
      <c r="T309" s="39" t="s">
        <v>42</v>
      </c>
      <c r="U309" s="39" t="s">
        <v>1478</v>
      </c>
      <c r="V309" s="39" t="s">
        <v>1163</v>
      </c>
      <c r="W309" s="39" t="s">
        <v>1544</v>
      </c>
      <c r="X309" s="39" t="s">
        <v>46</v>
      </c>
      <c r="Y309" s="39">
        <f t="shared" si="2"/>
        <v>22.706944444444442</v>
      </c>
      <c r="Z309" s="39">
        <f t="shared" si="3"/>
        <v>3.5894444444444424</v>
      </c>
    </row>
    <row r="310" spans="1:26" ht="14.25" customHeight="1" x14ac:dyDescent="0.25">
      <c r="A310" s="39" t="s">
        <v>1447</v>
      </c>
      <c r="B310" s="39" t="s">
        <v>27</v>
      </c>
      <c r="C310" s="39" t="s">
        <v>1549</v>
      </c>
      <c r="D310" s="39">
        <v>1681.616</v>
      </c>
      <c r="E310" s="40">
        <v>3</v>
      </c>
      <c r="F310" s="39" t="s">
        <v>264</v>
      </c>
      <c r="G310" s="39" t="s">
        <v>191</v>
      </c>
      <c r="H310" s="39">
        <v>1659.6174000000001</v>
      </c>
      <c r="I310" s="39" t="s">
        <v>435</v>
      </c>
      <c r="J310" s="39" t="s">
        <v>166</v>
      </c>
      <c r="K310" s="39" t="s">
        <v>1550</v>
      </c>
      <c r="L310" s="39" t="s">
        <v>1551</v>
      </c>
      <c r="M310" s="39" t="s">
        <v>35</v>
      </c>
      <c r="N310" s="39" t="s">
        <v>1552</v>
      </c>
      <c r="O310" s="39" t="s">
        <v>1548</v>
      </c>
      <c r="P310" s="39" t="s">
        <v>38</v>
      </c>
      <c r="Q310" s="39" t="s">
        <v>39</v>
      </c>
      <c r="R310" s="39" t="s">
        <v>40</v>
      </c>
      <c r="S310" s="39" t="s">
        <v>41</v>
      </c>
      <c r="T310" s="39" t="s">
        <v>42</v>
      </c>
      <c r="U310" s="39" t="s">
        <v>1478</v>
      </c>
      <c r="V310" s="39" t="s">
        <v>1163</v>
      </c>
      <c r="W310" s="39" t="s">
        <v>1553</v>
      </c>
      <c r="X310" s="39" t="s">
        <v>46</v>
      </c>
      <c r="Y310" s="39">
        <f t="shared" si="2"/>
        <v>22.711111111111112</v>
      </c>
      <c r="Z310" s="39">
        <f t="shared" si="3"/>
        <v>3.5936111111111124</v>
      </c>
    </row>
    <row r="311" spans="1:26" ht="14.25" customHeight="1" x14ac:dyDescent="0.25">
      <c r="A311" s="39" t="s">
        <v>1447</v>
      </c>
      <c r="B311" s="39" t="s">
        <v>27</v>
      </c>
      <c r="C311" s="39" t="s">
        <v>1554</v>
      </c>
      <c r="D311" s="39">
        <v>1681.6162999999999</v>
      </c>
      <c r="E311" s="40">
        <v>3</v>
      </c>
      <c r="F311" s="39" t="s">
        <v>1011</v>
      </c>
      <c r="G311" s="39" t="s">
        <v>85</v>
      </c>
      <c r="H311" s="39">
        <v>1659.6172999999999</v>
      </c>
      <c r="I311" s="39" t="s">
        <v>659</v>
      </c>
      <c r="J311" s="39" t="s">
        <v>435</v>
      </c>
      <c r="K311" s="39" t="s">
        <v>1555</v>
      </c>
      <c r="L311" s="39" t="s">
        <v>1556</v>
      </c>
      <c r="M311" s="39" t="s">
        <v>54</v>
      </c>
      <c r="N311" s="39" t="s">
        <v>1557</v>
      </c>
      <c r="O311" s="39" t="s">
        <v>1548</v>
      </c>
      <c r="P311" s="39" t="s">
        <v>38</v>
      </c>
      <c r="Q311" s="39" t="s">
        <v>39</v>
      </c>
      <c r="R311" s="39" t="s">
        <v>40</v>
      </c>
      <c r="S311" s="39" t="s">
        <v>41</v>
      </c>
      <c r="T311" s="39" t="s">
        <v>42</v>
      </c>
      <c r="U311" s="39" t="s">
        <v>1478</v>
      </c>
      <c r="V311" s="39" t="s">
        <v>1163</v>
      </c>
      <c r="W311" s="39" t="s">
        <v>1553</v>
      </c>
      <c r="X311" s="39" t="s">
        <v>46</v>
      </c>
      <c r="Y311" s="39">
        <f t="shared" si="2"/>
        <v>22.715277777777779</v>
      </c>
      <c r="Z311" s="39">
        <f t="shared" si="3"/>
        <v>3.5977777777777789</v>
      </c>
    </row>
    <row r="312" spans="1:26" ht="14.25" customHeight="1" x14ac:dyDescent="0.25">
      <c r="A312" s="39" t="s">
        <v>1447</v>
      </c>
      <c r="B312" s="39" t="s">
        <v>27</v>
      </c>
      <c r="C312" s="39" t="s">
        <v>1558</v>
      </c>
      <c r="D312" s="39">
        <v>1681.6144999999999</v>
      </c>
      <c r="E312" s="40">
        <v>3</v>
      </c>
      <c r="F312" s="39" t="s">
        <v>393</v>
      </c>
      <c r="G312" s="39" t="s">
        <v>213</v>
      </c>
      <c r="H312" s="39">
        <v>1659.6167</v>
      </c>
      <c r="I312" s="39" t="s">
        <v>394</v>
      </c>
      <c r="J312" s="39" t="s">
        <v>372</v>
      </c>
      <c r="K312" s="39" t="s">
        <v>1559</v>
      </c>
      <c r="L312" s="39" t="s">
        <v>1560</v>
      </c>
      <c r="M312" s="39" t="s">
        <v>35</v>
      </c>
      <c r="N312" s="39" t="s">
        <v>1561</v>
      </c>
      <c r="O312" s="39" t="s">
        <v>1548</v>
      </c>
      <c r="P312" s="39" t="s">
        <v>38</v>
      </c>
      <c r="Q312" s="39" t="s">
        <v>39</v>
      </c>
      <c r="R312" s="39" t="s">
        <v>40</v>
      </c>
      <c r="S312" s="39" t="s">
        <v>41</v>
      </c>
      <c r="T312" s="39" t="s">
        <v>42</v>
      </c>
      <c r="U312" s="39" t="s">
        <v>1478</v>
      </c>
      <c r="V312" s="39" t="s">
        <v>1163</v>
      </c>
      <c r="W312" s="39" t="s">
        <v>1562</v>
      </c>
      <c r="X312" s="39" t="s">
        <v>46</v>
      </c>
      <c r="Y312" s="39">
        <f t="shared" si="2"/>
        <v>22.719444444444441</v>
      </c>
      <c r="Z312" s="39">
        <f t="shared" si="3"/>
        <v>3.6019444444444417</v>
      </c>
    </row>
    <row r="313" spans="1:26" ht="14.25" customHeight="1" x14ac:dyDescent="0.25">
      <c r="A313" s="39" t="s">
        <v>1447</v>
      </c>
      <c r="B313" s="39" t="s">
        <v>27</v>
      </c>
      <c r="C313" s="39" t="s">
        <v>1563</v>
      </c>
      <c r="D313" s="39">
        <v>1681.6110000000001</v>
      </c>
      <c r="E313" s="40">
        <v>3</v>
      </c>
      <c r="F313" s="39" t="s">
        <v>148</v>
      </c>
      <c r="G313" s="39" t="s">
        <v>93</v>
      </c>
      <c r="H313" s="39">
        <v>1659.6138000000001</v>
      </c>
      <c r="I313" s="39" t="s">
        <v>377</v>
      </c>
      <c r="J313" s="39" t="s">
        <v>86</v>
      </c>
      <c r="K313" s="39" t="s">
        <v>1564</v>
      </c>
      <c r="L313" s="39" t="s">
        <v>1565</v>
      </c>
      <c r="M313" s="39" t="s">
        <v>54</v>
      </c>
      <c r="N313" s="39" t="s">
        <v>1566</v>
      </c>
      <c r="O313" s="39" t="s">
        <v>1548</v>
      </c>
      <c r="P313" s="39" t="s">
        <v>38</v>
      </c>
      <c r="Q313" s="39" t="s">
        <v>39</v>
      </c>
      <c r="R313" s="39" t="s">
        <v>40</v>
      </c>
      <c r="S313" s="39" t="s">
        <v>41</v>
      </c>
      <c r="T313" s="39" t="s">
        <v>42</v>
      </c>
      <c r="U313" s="39" t="s">
        <v>1478</v>
      </c>
      <c r="V313" s="39" t="s">
        <v>1163</v>
      </c>
      <c r="W313" s="39" t="s">
        <v>1567</v>
      </c>
      <c r="X313" s="39" t="s">
        <v>46</v>
      </c>
      <c r="Y313" s="39">
        <f t="shared" si="2"/>
        <v>22.723611111111108</v>
      </c>
      <c r="Z313" s="39">
        <f t="shared" si="3"/>
        <v>3.6061111111111082</v>
      </c>
    </row>
    <row r="314" spans="1:26" ht="14.25" customHeight="1" x14ac:dyDescent="0.25">
      <c r="A314" s="39" t="s">
        <v>1447</v>
      </c>
      <c r="B314" s="39" t="s">
        <v>27</v>
      </c>
      <c r="C314" s="39" t="s">
        <v>1568</v>
      </c>
      <c r="D314" s="39">
        <v>1681.6153999999999</v>
      </c>
      <c r="E314" s="40">
        <v>3</v>
      </c>
      <c r="F314" s="39" t="s">
        <v>522</v>
      </c>
      <c r="G314" s="39" t="s">
        <v>93</v>
      </c>
      <c r="H314" s="39">
        <v>1659.6176</v>
      </c>
      <c r="I314" s="39" t="s">
        <v>1339</v>
      </c>
      <c r="J314" s="39" t="s">
        <v>417</v>
      </c>
      <c r="K314" s="39" t="s">
        <v>1569</v>
      </c>
      <c r="L314" s="39" t="s">
        <v>1570</v>
      </c>
      <c r="M314" s="39" t="s">
        <v>54</v>
      </c>
      <c r="N314" s="39" t="s">
        <v>1571</v>
      </c>
      <c r="O314" s="39" t="s">
        <v>1548</v>
      </c>
      <c r="P314" s="39" t="s">
        <v>38</v>
      </c>
      <c r="Q314" s="39" t="s">
        <v>39</v>
      </c>
      <c r="R314" s="39" t="s">
        <v>40</v>
      </c>
      <c r="S314" s="39" t="s">
        <v>41</v>
      </c>
      <c r="T314" s="39" t="s">
        <v>42</v>
      </c>
      <c r="U314" s="39" t="s">
        <v>1478</v>
      </c>
      <c r="V314" s="39" t="s">
        <v>1163</v>
      </c>
      <c r="W314" s="39" t="s">
        <v>1567</v>
      </c>
      <c r="X314" s="39" t="s">
        <v>46</v>
      </c>
      <c r="Y314" s="39">
        <f t="shared" si="2"/>
        <v>22.727777777777778</v>
      </c>
      <c r="Z314" s="39">
        <f t="shared" si="3"/>
        <v>3.6102777777777781</v>
      </c>
    </row>
    <row r="315" spans="1:26" ht="14.25" customHeight="1" x14ac:dyDescent="0.25">
      <c r="A315" s="39" t="s">
        <v>1447</v>
      </c>
      <c r="B315" s="39" t="s">
        <v>27</v>
      </c>
      <c r="C315" s="39" t="s">
        <v>1572</v>
      </c>
      <c r="D315" s="39">
        <v>1681.6161999999999</v>
      </c>
      <c r="E315" s="40">
        <v>3</v>
      </c>
      <c r="F315" s="39" t="s">
        <v>886</v>
      </c>
      <c r="G315" s="39" t="s">
        <v>165</v>
      </c>
      <c r="H315" s="39">
        <v>1659.6184000000001</v>
      </c>
      <c r="I315" s="39" t="s">
        <v>1483</v>
      </c>
      <c r="J315" s="39" t="s">
        <v>587</v>
      </c>
      <c r="K315" s="39" t="s">
        <v>1573</v>
      </c>
      <c r="L315" s="39" t="s">
        <v>1574</v>
      </c>
      <c r="M315" s="39" t="s">
        <v>54</v>
      </c>
      <c r="N315" s="39" t="s">
        <v>1571</v>
      </c>
      <c r="O315" s="39" t="s">
        <v>1548</v>
      </c>
      <c r="P315" s="39" t="s">
        <v>38</v>
      </c>
      <c r="Q315" s="39" t="s">
        <v>39</v>
      </c>
      <c r="R315" s="39" t="s">
        <v>40</v>
      </c>
      <c r="S315" s="39" t="s">
        <v>41</v>
      </c>
      <c r="T315" s="39" t="s">
        <v>42</v>
      </c>
      <c r="U315" s="39" t="s">
        <v>1478</v>
      </c>
      <c r="V315" s="39" t="s">
        <v>1163</v>
      </c>
      <c r="W315" s="39" t="s">
        <v>1575</v>
      </c>
      <c r="X315" s="39" t="s">
        <v>46</v>
      </c>
      <c r="Y315" s="39">
        <f t="shared" si="2"/>
        <v>22.731944444444444</v>
      </c>
      <c r="Z315" s="39">
        <f t="shared" si="3"/>
        <v>3.6144444444444446</v>
      </c>
    </row>
    <row r="316" spans="1:26" ht="14.25" customHeight="1" x14ac:dyDescent="0.25">
      <c r="A316" s="39" t="s">
        <v>1447</v>
      </c>
      <c r="B316" s="39" t="s">
        <v>27</v>
      </c>
      <c r="C316" s="39" t="s">
        <v>1576</v>
      </c>
      <c r="D316" s="39">
        <v>1681.6143</v>
      </c>
      <c r="E316" s="40">
        <v>3</v>
      </c>
      <c r="F316" s="39" t="s">
        <v>555</v>
      </c>
      <c r="G316" s="39" t="s">
        <v>257</v>
      </c>
      <c r="H316" s="39">
        <v>1659.6171999999999</v>
      </c>
      <c r="I316" s="39" t="s">
        <v>654</v>
      </c>
      <c r="J316" s="39" t="s">
        <v>134</v>
      </c>
      <c r="K316" s="39" t="s">
        <v>1577</v>
      </c>
      <c r="L316" s="39" t="s">
        <v>1578</v>
      </c>
      <c r="M316" s="39" t="s">
        <v>54</v>
      </c>
      <c r="N316" s="39" t="s">
        <v>1579</v>
      </c>
      <c r="O316" s="39" t="s">
        <v>1548</v>
      </c>
      <c r="P316" s="39" t="s">
        <v>38</v>
      </c>
      <c r="Q316" s="39" t="s">
        <v>39</v>
      </c>
      <c r="R316" s="39" t="s">
        <v>40</v>
      </c>
      <c r="S316" s="39" t="s">
        <v>41</v>
      </c>
      <c r="T316" s="39" t="s">
        <v>42</v>
      </c>
      <c r="U316" s="39" t="s">
        <v>1478</v>
      </c>
      <c r="V316" s="39" t="s">
        <v>1163</v>
      </c>
      <c r="W316" s="39" t="s">
        <v>1575</v>
      </c>
      <c r="X316" s="39" t="s">
        <v>46</v>
      </c>
      <c r="Y316" s="39">
        <f t="shared" si="2"/>
        <v>22.736111111111111</v>
      </c>
      <c r="Z316" s="39">
        <f t="shared" si="3"/>
        <v>3.618611111111111</v>
      </c>
    </row>
    <row r="317" spans="1:26" ht="14.25" customHeight="1" x14ac:dyDescent="0.25">
      <c r="A317" s="39" t="s">
        <v>1447</v>
      </c>
      <c r="B317" s="39" t="s">
        <v>27</v>
      </c>
      <c r="C317" s="39" t="s">
        <v>1580</v>
      </c>
      <c r="D317" s="39">
        <v>1681.6153999999999</v>
      </c>
      <c r="E317" s="40">
        <v>3</v>
      </c>
      <c r="F317" s="39" t="s">
        <v>376</v>
      </c>
      <c r="G317" s="39" t="s">
        <v>85</v>
      </c>
      <c r="H317" s="39">
        <v>1659.6187</v>
      </c>
      <c r="I317" s="39" t="s">
        <v>1581</v>
      </c>
      <c r="J317" s="39" t="s">
        <v>659</v>
      </c>
      <c r="K317" s="39" t="s">
        <v>1582</v>
      </c>
      <c r="L317" s="39" t="s">
        <v>801</v>
      </c>
      <c r="M317" s="39" t="s">
        <v>54</v>
      </c>
      <c r="N317" s="39" t="s">
        <v>1583</v>
      </c>
      <c r="O317" s="39" t="s">
        <v>1548</v>
      </c>
      <c r="P317" s="39" t="s">
        <v>38</v>
      </c>
      <c r="Q317" s="39" t="s">
        <v>39</v>
      </c>
      <c r="R317" s="39" t="s">
        <v>40</v>
      </c>
      <c r="S317" s="39" t="s">
        <v>41</v>
      </c>
      <c r="T317" s="39" t="s">
        <v>42</v>
      </c>
      <c r="U317" s="39" t="s">
        <v>1478</v>
      </c>
      <c r="V317" s="39" t="s">
        <v>1163</v>
      </c>
      <c r="W317" s="39" t="s">
        <v>1584</v>
      </c>
      <c r="X317" s="39" t="s">
        <v>46</v>
      </c>
      <c r="Y317" s="39">
        <f t="shared" si="2"/>
        <v>22.740277777777777</v>
      </c>
      <c r="Z317" s="39">
        <f t="shared" si="3"/>
        <v>3.6227777777777774</v>
      </c>
    </row>
    <row r="318" spans="1:26" ht="14.25" customHeight="1" x14ac:dyDescent="0.25">
      <c r="A318" s="39" t="s">
        <v>1447</v>
      </c>
      <c r="B318" s="39" t="s">
        <v>27</v>
      </c>
      <c r="C318" s="39" t="s">
        <v>1585</v>
      </c>
      <c r="D318" s="39">
        <v>1681.6161</v>
      </c>
      <c r="E318" s="40">
        <v>3</v>
      </c>
      <c r="F318" s="39" t="s">
        <v>1080</v>
      </c>
      <c r="G318" s="39" t="s">
        <v>899</v>
      </c>
      <c r="H318" s="39">
        <v>1659.6194</v>
      </c>
      <c r="I318" s="39" t="s">
        <v>1312</v>
      </c>
      <c r="J318" s="39" t="s">
        <v>60</v>
      </c>
      <c r="K318" s="39" t="s">
        <v>1586</v>
      </c>
      <c r="L318" s="39" t="s">
        <v>795</v>
      </c>
      <c r="M318" s="39" t="s">
        <v>54</v>
      </c>
      <c r="N318" s="39" t="s">
        <v>1587</v>
      </c>
      <c r="O318" s="39" t="s">
        <v>1548</v>
      </c>
      <c r="P318" s="39" t="s">
        <v>38</v>
      </c>
      <c r="Q318" s="39" t="s">
        <v>39</v>
      </c>
      <c r="R318" s="39" t="s">
        <v>40</v>
      </c>
      <c r="S318" s="39" t="s">
        <v>41</v>
      </c>
      <c r="T318" s="39" t="s">
        <v>42</v>
      </c>
      <c r="U318" s="39" t="s">
        <v>1478</v>
      </c>
      <c r="V318" s="39" t="s">
        <v>1163</v>
      </c>
      <c r="W318" s="39" t="s">
        <v>1588</v>
      </c>
      <c r="X318" s="39" t="s">
        <v>46</v>
      </c>
      <c r="Y318" s="39">
        <f t="shared" si="2"/>
        <v>22.744444444444447</v>
      </c>
      <c r="Z318" s="39">
        <f t="shared" si="3"/>
        <v>3.6269444444444474</v>
      </c>
    </row>
    <row r="319" spans="1:26" ht="14.25" customHeight="1" x14ac:dyDescent="0.25">
      <c r="A319" s="39" t="s">
        <v>1447</v>
      </c>
      <c r="B319" s="39" t="s">
        <v>27</v>
      </c>
      <c r="C319" s="39" t="s">
        <v>1589</v>
      </c>
      <c r="D319" s="39">
        <v>1681.6138000000001</v>
      </c>
      <c r="E319" s="40">
        <v>3</v>
      </c>
      <c r="F319" s="39" t="s">
        <v>469</v>
      </c>
      <c r="G319" s="39" t="s">
        <v>191</v>
      </c>
      <c r="H319" s="39">
        <v>1659.6171999999999</v>
      </c>
      <c r="I319" s="39" t="s">
        <v>1339</v>
      </c>
      <c r="J319" s="39" t="s">
        <v>86</v>
      </c>
      <c r="K319" s="39" t="s">
        <v>1590</v>
      </c>
      <c r="L319" s="39" t="s">
        <v>1591</v>
      </c>
      <c r="M319" s="39" t="s">
        <v>35</v>
      </c>
      <c r="N319" s="39" t="s">
        <v>1592</v>
      </c>
      <c r="O319" s="39" t="s">
        <v>1548</v>
      </c>
      <c r="P319" s="39" t="s">
        <v>38</v>
      </c>
      <c r="Q319" s="39" t="s">
        <v>39</v>
      </c>
      <c r="R319" s="39" t="s">
        <v>40</v>
      </c>
      <c r="S319" s="39" t="s">
        <v>41</v>
      </c>
      <c r="T319" s="39" t="s">
        <v>42</v>
      </c>
      <c r="U319" s="39" t="s">
        <v>1478</v>
      </c>
      <c r="V319" s="39" t="s">
        <v>1163</v>
      </c>
      <c r="W319" s="39" t="s">
        <v>1593</v>
      </c>
      <c r="X319" s="39" t="s">
        <v>46</v>
      </c>
      <c r="Y319" s="39">
        <f t="shared" si="2"/>
        <v>22.748611111111114</v>
      </c>
      <c r="Z319" s="39">
        <f t="shared" si="3"/>
        <v>3.6311111111111138</v>
      </c>
    </row>
    <row r="320" spans="1:26" ht="14.25" customHeight="1" x14ac:dyDescent="0.25">
      <c r="A320" s="39" t="s">
        <v>1447</v>
      </c>
      <c r="B320" s="39" t="s">
        <v>27</v>
      </c>
      <c r="C320" s="39" t="s">
        <v>1594</v>
      </c>
      <c r="D320" s="39">
        <v>1681.6134999999999</v>
      </c>
      <c r="E320" s="40">
        <v>3</v>
      </c>
      <c r="F320" s="39" t="s">
        <v>1046</v>
      </c>
      <c r="G320" s="39" t="s">
        <v>433</v>
      </c>
      <c r="H320" s="39">
        <v>1659.6175000000001</v>
      </c>
      <c r="I320" s="39" t="s">
        <v>372</v>
      </c>
      <c r="J320" s="39" t="s">
        <v>601</v>
      </c>
      <c r="K320" s="39" t="s">
        <v>1595</v>
      </c>
      <c r="L320" s="39" t="s">
        <v>788</v>
      </c>
      <c r="M320" s="39" t="s">
        <v>54</v>
      </c>
      <c r="N320" s="39" t="s">
        <v>1596</v>
      </c>
      <c r="O320" s="39" t="s">
        <v>1548</v>
      </c>
      <c r="P320" s="39" t="s">
        <v>38</v>
      </c>
      <c r="Q320" s="39" t="s">
        <v>39</v>
      </c>
      <c r="R320" s="39" t="s">
        <v>40</v>
      </c>
      <c r="S320" s="39" t="s">
        <v>41</v>
      </c>
      <c r="T320" s="39" t="s">
        <v>42</v>
      </c>
      <c r="U320" s="39" t="s">
        <v>1597</v>
      </c>
      <c r="V320" s="39" t="s">
        <v>1163</v>
      </c>
      <c r="W320" s="39" t="s">
        <v>1593</v>
      </c>
      <c r="X320" s="39" t="s">
        <v>46</v>
      </c>
      <c r="Y320" s="39">
        <f t="shared" si="2"/>
        <v>22.752777777777776</v>
      </c>
      <c r="Z320" s="39">
        <f t="shared" si="3"/>
        <v>3.6352777777777767</v>
      </c>
    </row>
    <row r="321" spans="1:26" ht="14.25" customHeight="1" x14ac:dyDescent="0.25">
      <c r="A321" s="39" t="s">
        <v>1447</v>
      </c>
      <c r="B321" s="39" t="s">
        <v>27</v>
      </c>
      <c r="C321" s="39" t="s">
        <v>1598</v>
      </c>
      <c r="D321" s="39">
        <v>1681.6156000000001</v>
      </c>
      <c r="E321" s="40">
        <v>3</v>
      </c>
      <c r="F321" s="39" t="s">
        <v>792</v>
      </c>
      <c r="G321" s="39" t="s">
        <v>257</v>
      </c>
      <c r="H321" s="39">
        <v>1659.6202000000001</v>
      </c>
      <c r="I321" s="39" t="s">
        <v>1312</v>
      </c>
      <c r="J321" s="39" t="s">
        <v>435</v>
      </c>
      <c r="K321" s="39" t="s">
        <v>1599</v>
      </c>
      <c r="L321" s="39" t="s">
        <v>782</v>
      </c>
      <c r="M321" s="39" t="s">
        <v>54</v>
      </c>
      <c r="N321" s="39" t="s">
        <v>1600</v>
      </c>
      <c r="O321" s="39" t="s">
        <v>1548</v>
      </c>
      <c r="P321" s="39" t="s">
        <v>38</v>
      </c>
      <c r="Q321" s="39" t="s">
        <v>39</v>
      </c>
      <c r="R321" s="39" t="s">
        <v>40</v>
      </c>
      <c r="S321" s="39" t="s">
        <v>41</v>
      </c>
      <c r="T321" s="39" t="s">
        <v>42</v>
      </c>
      <c r="U321" s="39" t="s">
        <v>1597</v>
      </c>
      <c r="V321" s="39" t="s">
        <v>1163</v>
      </c>
      <c r="W321" s="39" t="s">
        <v>1601</v>
      </c>
      <c r="X321" s="39" t="s">
        <v>46</v>
      </c>
      <c r="Y321" s="39">
        <f t="shared" si="2"/>
        <v>22.756944444444443</v>
      </c>
      <c r="Z321" s="39">
        <f t="shared" si="3"/>
        <v>3.6394444444444431</v>
      </c>
    </row>
    <row r="322" spans="1:26" ht="14.25" customHeight="1" x14ac:dyDescent="0.25">
      <c r="A322" s="37" t="s">
        <v>1602</v>
      </c>
      <c r="B322" s="37" t="s">
        <v>27</v>
      </c>
      <c r="C322" s="37" t="s">
        <v>1603</v>
      </c>
      <c r="D322" s="37">
        <v>1678.4215999999999</v>
      </c>
      <c r="E322" s="38">
        <v>3</v>
      </c>
      <c r="F322" s="37" t="s">
        <v>264</v>
      </c>
      <c r="G322" s="37" t="s">
        <v>191</v>
      </c>
      <c r="H322" s="37">
        <v>1656.3986</v>
      </c>
      <c r="I322" s="37" t="s">
        <v>462</v>
      </c>
      <c r="J322" s="37" t="s">
        <v>654</v>
      </c>
      <c r="K322" s="37" t="s">
        <v>1604</v>
      </c>
      <c r="L322" s="37" t="s">
        <v>1605</v>
      </c>
      <c r="M322" s="37" t="s">
        <v>138</v>
      </c>
      <c r="N322" s="37" t="s">
        <v>1606</v>
      </c>
      <c r="O322" s="37" t="s">
        <v>1607</v>
      </c>
      <c r="P322" s="37" t="s">
        <v>38</v>
      </c>
      <c r="Q322" s="37" t="s">
        <v>39</v>
      </c>
      <c r="R322" s="37" t="s">
        <v>40</v>
      </c>
      <c r="S322" s="37" t="s">
        <v>41</v>
      </c>
      <c r="T322" s="37" t="s">
        <v>42</v>
      </c>
      <c r="U322" s="37" t="s">
        <v>783</v>
      </c>
      <c r="V322" s="37" t="s">
        <v>1608</v>
      </c>
      <c r="W322" s="37" t="s">
        <v>1609</v>
      </c>
      <c r="X322" s="37" t="s">
        <v>46</v>
      </c>
      <c r="Y322" s="37">
        <f t="shared" si="2"/>
        <v>23.071944444444444</v>
      </c>
      <c r="Z322" s="37">
        <f t="shared" si="3"/>
        <v>3.9544444444444444</v>
      </c>
    </row>
    <row r="323" spans="1:26" ht="14.25" customHeight="1" x14ac:dyDescent="0.25">
      <c r="A323" s="37" t="s">
        <v>1602</v>
      </c>
      <c r="B323" s="37" t="s">
        <v>27</v>
      </c>
      <c r="C323" s="37" t="s">
        <v>1610</v>
      </c>
      <c r="D323" s="37">
        <v>1678.4209000000001</v>
      </c>
      <c r="E323" s="38">
        <v>3</v>
      </c>
      <c r="F323" s="37" t="s">
        <v>1046</v>
      </c>
      <c r="G323" s="37" t="s">
        <v>433</v>
      </c>
      <c r="H323" s="37">
        <v>1656.3984</v>
      </c>
      <c r="I323" s="37" t="s">
        <v>594</v>
      </c>
      <c r="J323" s="37" t="s">
        <v>601</v>
      </c>
      <c r="K323" s="37" t="s">
        <v>1611</v>
      </c>
      <c r="L323" s="37" t="s">
        <v>1612</v>
      </c>
      <c r="M323" s="37" t="s">
        <v>54</v>
      </c>
      <c r="N323" s="37" t="s">
        <v>413</v>
      </c>
      <c r="O323" s="37" t="s">
        <v>1607</v>
      </c>
      <c r="P323" s="37" t="s">
        <v>38</v>
      </c>
      <c r="Q323" s="37" t="s">
        <v>39</v>
      </c>
      <c r="R323" s="37" t="s">
        <v>40</v>
      </c>
      <c r="S323" s="37" t="s">
        <v>41</v>
      </c>
      <c r="T323" s="37" t="s">
        <v>42</v>
      </c>
      <c r="U323" s="37" t="s">
        <v>778</v>
      </c>
      <c r="V323" s="37" t="s">
        <v>1608</v>
      </c>
      <c r="W323" s="37" t="s">
        <v>1613</v>
      </c>
      <c r="X323" s="37" t="s">
        <v>46</v>
      </c>
      <c r="Y323" s="37">
        <f t="shared" si="2"/>
        <v>23.076111111111111</v>
      </c>
      <c r="Z323" s="37">
        <f t="shared" si="3"/>
        <v>3.9586111111111109</v>
      </c>
    </row>
    <row r="324" spans="1:26" ht="14.25" customHeight="1" x14ac:dyDescent="0.25">
      <c r="A324" s="37" t="s">
        <v>1602</v>
      </c>
      <c r="B324" s="37" t="s">
        <v>27</v>
      </c>
      <c r="C324" s="37" t="s">
        <v>1614</v>
      </c>
      <c r="D324" s="37">
        <v>1678.4163000000001</v>
      </c>
      <c r="E324" s="38">
        <v>3</v>
      </c>
      <c r="F324" s="37" t="s">
        <v>629</v>
      </c>
      <c r="G324" s="37" t="s">
        <v>433</v>
      </c>
      <c r="H324" s="37">
        <v>1656.395</v>
      </c>
      <c r="I324" s="37" t="s">
        <v>352</v>
      </c>
      <c r="J324" s="37" t="s">
        <v>1581</v>
      </c>
      <c r="K324" s="37" t="s">
        <v>1615</v>
      </c>
      <c r="L324" s="37" t="s">
        <v>1616</v>
      </c>
      <c r="M324" s="37" t="s">
        <v>54</v>
      </c>
      <c r="N324" s="37" t="s">
        <v>1617</v>
      </c>
      <c r="O324" s="37" t="s">
        <v>1607</v>
      </c>
      <c r="P324" s="37" t="s">
        <v>38</v>
      </c>
      <c r="Q324" s="37" t="s">
        <v>39</v>
      </c>
      <c r="R324" s="37" t="s">
        <v>40</v>
      </c>
      <c r="S324" s="37" t="s">
        <v>41</v>
      </c>
      <c r="T324" s="37" t="s">
        <v>42</v>
      </c>
      <c r="U324" s="37" t="s">
        <v>1618</v>
      </c>
      <c r="V324" s="37" t="s">
        <v>1608</v>
      </c>
      <c r="W324" s="37" t="s">
        <v>1619</v>
      </c>
      <c r="X324" s="37" t="s">
        <v>46</v>
      </c>
      <c r="Y324" s="37">
        <f t="shared" si="2"/>
        <v>23.080277777777777</v>
      </c>
      <c r="Z324" s="37">
        <f t="shared" si="3"/>
        <v>3.9627777777777773</v>
      </c>
    </row>
    <row r="325" spans="1:26" ht="14.25" customHeight="1" x14ac:dyDescent="0.25">
      <c r="A325" s="37" t="s">
        <v>1602</v>
      </c>
      <c r="B325" s="37" t="s">
        <v>27</v>
      </c>
      <c r="C325" s="37" t="s">
        <v>1620</v>
      </c>
      <c r="D325" s="37">
        <v>1678.4164000000001</v>
      </c>
      <c r="E325" s="38">
        <v>3</v>
      </c>
      <c r="F325" s="37" t="s">
        <v>212</v>
      </c>
      <c r="G325" s="37" t="s">
        <v>213</v>
      </c>
      <c r="H325" s="37">
        <v>1656.395</v>
      </c>
      <c r="I325" s="37" t="s">
        <v>1203</v>
      </c>
      <c r="J325" s="37" t="s">
        <v>94</v>
      </c>
      <c r="K325" s="37" t="s">
        <v>1621</v>
      </c>
      <c r="L325" s="37" t="s">
        <v>1622</v>
      </c>
      <c r="M325" s="37" t="s">
        <v>54</v>
      </c>
      <c r="N325" s="37" t="s">
        <v>1617</v>
      </c>
      <c r="O325" s="37" t="s">
        <v>1607</v>
      </c>
      <c r="P325" s="37" t="s">
        <v>38</v>
      </c>
      <c r="Q325" s="37" t="s">
        <v>39</v>
      </c>
      <c r="R325" s="37" t="s">
        <v>40</v>
      </c>
      <c r="S325" s="37" t="s">
        <v>41</v>
      </c>
      <c r="T325" s="37" t="s">
        <v>42</v>
      </c>
      <c r="U325" s="37" t="s">
        <v>992</v>
      </c>
      <c r="V325" s="37" t="s">
        <v>1623</v>
      </c>
      <c r="W325" s="37" t="s">
        <v>1609</v>
      </c>
      <c r="X325" s="37" t="s">
        <v>46</v>
      </c>
      <c r="Y325" s="37">
        <f t="shared" si="2"/>
        <v>23.084444444444443</v>
      </c>
      <c r="Z325" s="37">
        <f t="shared" si="3"/>
        <v>3.9669444444444437</v>
      </c>
    </row>
    <row r="326" spans="1:26" ht="14.25" customHeight="1" x14ac:dyDescent="0.25">
      <c r="A326" s="37" t="s">
        <v>1602</v>
      </c>
      <c r="B326" s="37" t="s">
        <v>27</v>
      </c>
      <c r="C326" s="37" t="s">
        <v>1624</v>
      </c>
      <c r="D326" s="37">
        <v>1678.4169999999999</v>
      </c>
      <c r="E326" s="38">
        <v>3</v>
      </c>
      <c r="F326" s="37" t="s">
        <v>823</v>
      </c>
      <c r="G326" s="37" t="s">
        <v>269</v>
      </c>
      <c r="H326" s="37">
        <v>1656.3963000000001</v>
      </c>
      <c r="I326" s="37" t="s">
        <v>1188</v>
      </c>
      <c r="J326" s="37" t="s">
        <v>726</v>
      </c>
      <c r="K326" s="37" t="s">
        <v>1625</v>
      </c>
      <c r="L326" s="37" t="s">
        <v>1626</v>
      </c>
      <c r="M326" s="37" t="s">
        <v>54</v>
      </c>
      <c r="N326" s="37" t="s">
        <v>188</v>
      </c>
      <c r="O326" s="37" t="s">
        <v>1607</v>
      </c>
      <c r="P326" s="37" t="s">
        <v>38</v>
      </c>
      <c r="Q326" s="37" t="s">
        <v>39</v>
      </c>
      <c r="R326" s="37" t="s">
        <v>40</v>
      </c>
      <c r="S326" s="37" t="s">
        <v>41</v>
      </c>
      <c r="T326" s="37" t="s">
        <v>42</v>
      </c>
      <c r="U326" s="37" t="s">
        <v>1627</v>
      </c>
      <c r="V326" s="37" t="s">
        <v>1628</v>
      </c>
      <c r="W326" s="37" t="s">
        <v>1629</v>
      </c>
      <c r="X326" s="37" t="s">
        <v>46</v>
      </c>
      <c r="Y326" s="37">
        <f t="shared" si="2"/>
        <v>23.08861111111111</v>
      </c>
      <c r="Z326" s="37">
        <f t="shared" si="3"/>
        <v>3.9711111111111101</v>
      </c>
    </row>
    <row r="327" spans="1:26" ht="14.25" customHeight="1" x14ac:dyDescent="0.25">
      <c r="A327" s="37" t="s">
        <v>1602</v>
      </c>
      <c r="B327" s="37" t="s">
        <v>27</v>
      </c>
      <c r="C327" s="37" t="s">
        <v>1630</v>
      </c>
      <c r="D327" s="37">
        <v>1678.4160999999999</v>
      </c>
      <c r="E327" s="38">
        <v>3</v>
      </c>
      <c r="F327" s="37" t="s">
        <v>1148</v>
      </c>
      <c r="G327" s="37" t="s">
        <v>489</v>
      </c>
      <c r="H327" s="37">
        <v>1656.3961999999999</v>
      </c>
      <c r="I327" s="37" t="s">
        <v>367</v>
      </c>
      <c r="J327" s="37" t="s">
        <v>77</v>
      </c>
      <c r="K327" s="37" t="s">
        <v>1631</v>
      </c>
      <c r="L327" s="37" t="s">
        <v>1632</v>
      </c>
      <c r="M327" s="37" t="s">
        <v>54</v>
      </c>
      <c r="N327" s="37" t="s">
        <v>1220</v>
      </c>
      <c r="O327" s="37" t="s">
        <v>1607</v>
      </c>
      <c r="P327" s="37" t="s">
        <v>38</v>
      </c>
      <c r="Q327" s="37" t="s">
        <v>39</v>
      </c>
      <c r="R327" s="37" t="s">
        <v>40</v>
      </c>
      <c r="S327" s="37" t="s">
        <v>41</v>
      </c>
      <c r="T327" s="37" t="s">
        <v>42</v>
      </c>
      <c r="U327" s="37" t="s">
        <v>1633</v>
      </c>
      <c r="V327" s="37" t="s">
        <v>1406</v>
      </c>
      <c r="W327" s="37" t="s">
        <v>1634</v>
      </c>
      <c r="X327" s="37" t="s">
        <v>46</v>
      </c>
      <c r="Y327" s="37">
        <f t="shared" si="2"/>
        <v>23.092777777777776</v>
      </c>
      <c r="Z327" s="37">
        <f t="shared" si="3"/>
        <v>3.9752777777777766</v>
      </c>
    </row>
    <row r="328" spans="1:26" ht="14.25" customHeight="1" x14ac:dyDescent="0.25">
      <c r="A328" s="37" t="s">
        <v>1602</v>
      </c>
      <c r="B328" s="37" t="s">
        <v>27</v>
      </c>
      <c r="C328" s="37" t="s">
        <v>1635</v>
      </c>
      <c r="D328" s="37">
        <v>1678.4152999999999</v>
      </c>
      <c r="E328" s="38">
        <v>3</v>
      </c>
      <c r="F328" s="37" t="s">
        <v>301</v>
      </c>
      <c r="G328" s="37" t="s">
        <v>276</v>
      </c>
      <c r="H328" s="37">
        <v>1656.3958</v>
      </c>
      <c r="I328" s="37" t="s">
        <v>352</v>
      </c>
      <c r="J328" s="37" t="s">
        <v>77</v>
      </c>
      <c r="K328" s="37" t="s">
        <v>1636</v>
      </c>
      <c r="L328" s="37" t="s">
        <v>1637</v>
      </c>
      <c r="M328" s="37" t="s">
        <v>54</v>
      </c>
      <c r="N328" s="37" t="s">
        <v>760</v>
      </c>
      <c r="O328" s="37" t="s">
        <v>1607</v>
      </c>
      <c r="P328" s="37" t="s">
        <v>38</v>
      </c>
      <c r="Q328" s="37" t="s">
        <v>39</v>
      </c>
      <c r="R328" s="37" t="s">
        <v>40</v>
      </c>
      <c r="S328" s="37" t="s">
        <v>41</v>
      </c>
      <c r="T328" s="37" t="s">
        <v>42</v>
      </c>
      <c r="U328" s="37" t="s">
        <v>1638</v>
      </c>
      <c r="V328" s="37" t="s">
        <v>1288</v>
      </c>
      <c r="W328" s="37" t="s">
        <v>1639</v>
      </c>
      <c r="X328" s="37" t="s">
        <v>46</v>
      </c>
      <c r="Y328" s="37">
        <f t="shared" si="2"/>
        <v>23.096944444444443</v>
      </c>
      <c r="Z328" s="37">
        <f t="shared" si="3"/>
        <v>3.979444444444443</v>
      </c>
    </row>
    <row r="329" spans="1:26" ht="14.25" customHeight="1" x14ac:dyDescent="0.25">
      <c r="A329" s="37" t="s">
        <v>1602</v>
      </c>
      <c r="B329" s="37" t="s">
        <v>27</v>
      </c>
      <c r="C329" s="37" t="s">
        <v>1640</v>
      </c>
      <c r="D329" s="37">
        <v>1678.4151999999999</v>
      </c>
      <c r="E329" s="38">
        <v>3</v>
      </c>
      <c r="F329" s="37" t="s">
        <v>416</v>
      </c>
      <c r="G329" s="37" t="s">
        <v>49</v>
      </c>
      <c r="H329" s="37">
        <v>1656.3961999999999</v>
      </c>
      <c r="I329" s="37" t="s">
        <v>457</v>
      </c>
      <c r="J329" s="37" t="s">
        <v>739</v>
      </c>
      <c r="K329" s="37" t="s">
        <v>1641</v>
      </c>
      <c r="L329" s="37" t="s">
        <v>1642</v>
      </c>
      <c r="M329" s="37" t="s">
        <v>138</v>
      </c>
      <c r="N329" s="37" t="s">
        <v>771</v>
      </c>
      <c r="O329" s="37" t="s">
        <v>1607</v>
      </c>
      <c r="P329" s="37" t="s">
        <v>38</v>
      </c>
      <c r="Q329" s="37" t="s">
        <v>39</v>
      </c>
      <c r="R329" s="37" t="s">
        <v>40</v>
      </c>
      <c r="S329" s="37" t="s">
        <v>41</v>
      </c>
      <c r="T329" s="37" t="s">
        <v>42</v>
      </c>
      <c r="U329" s="37" t="s">
        <v>1638</v>
      </c>
      <c r="V329" s="37" t="s">
        <v>993</v>
      </c>
      <c r="W329" s="37" t="s">
        <v>1643</v>
      </c>
      <c r="X329" s="37" t="s">
        <v>46</v>
      </c>
      <c r="Y329" s="37">
        <f t="shared" si="2"/>
        <v>23.101111111111113</v>
      </c>
      <c r="Z329" s="37">
        <f t="shared" si="3"/>
        <v>3.983611111111113</v>
      </c>
    </row>
    <row r="330" spans="1:26" ht="14.25" customHeight="1" x14ac:dyDescent="0.25">
      <c r="A330" s="37" t="s">
        <v>1602</v>
      </c>
      <c r="B330" s="37" t="s">
        <v>27</v>
      </c>
      <c r="C330" s="37" t="s">
        <v>1644</v>
      </c>
      <c r="D330" s="37">
        <v>1678.4126000000001</v>
      </c>
      <c r="E330" s="38">
        <v>3</v>
      </c>
      <c r="F330" s="37" t="s">
        <v>750</v>
      </c>
      <c r="G330" s="37" t="s">
        <v>30</v>
      </c>
      <c r="H330" s="37">
        <v>1656.3942999999999</v>
      </c>
      <c r="I330" s="37" t="s">
        <v>462</v>
      </c>
      <c r="J330" s="37" t="s">
        <v>654</v>
      </c>
      <c r="K330" s="37" t="s">
        <v>1645</v>
      </c>
      <c r="L330" s="37" t="s">
        <v>1646</v>
      </c>
      <c r="M330" s="37" t="s">
        <v>138</v>
      </c>
      <c r="N330" s="37" t="s">
        <v>493</v>
      </c>
      <c r="O330" s="37" t="s">
        <v>1607</v>
      </c>
      <c r="P330" s="37" t="s">
        <v>38</v>
      </c>
      <c r="Q330" s="37" t="s">
        <v>39</v>
      </c>
      <c r="R330" s="37" t="s">
        <v>40</v>
      </c>
      <c r="S330" s="37" t="s">
        <v>41</v>
      </c>
      <c r="T330" s="37" t="s">
        <v>42</v>
      </c>
      <c r="U330" s="37" t="s">
        <v>1638</v>
      </c>
      <c r="V330" s="37" t="s">
        <v>1288</v>
      </c>
      <c r="W330" s="37" t="s">
        <v>1647</v>
      </c>
      <c r="X330" s="37" t="s">
        <v>46</v>
      </c>
      <c r="Y330" s="37">
        <f t="shared" si="2"/>
        <v>23.105277777777779</v>
      </c>
      <c r="Z330" s="37">
        <f t="shared" si="3"/>
        <v>3.9877777777777794</v>
      </c>
    </row>
    <row r="331" spans="1:26" ht="14.25" customHeight="1" x14ac:dyDescent="0.25">
      <c r="A331" s="37" t="s">
        <v>1602</v>
      </c>
      <c r="B331" s="37" t="s">
        <v>27</v>
      </c>
      <c r="C331" s="37" t="s">
        <v>1648</v>
      </c>
      <c r="D331" s="37">
        <v>1678.4135000000001</v>
      </c>
      <c r="E331" s="38">
        <v>3</v>
      </c>
      <c r="F331" s="37" t="s">
        <v>335</v>
      </c>
      <c r="G331" s="37" t="s">
        <v>157</v>
      </c>
      <c r="H331" s="37">
        <v>1656.3951999999999</v>
      </c>
      <c r="I331" s="37" t="s">
        <v>95</v>
      </c>
      <c r="J331" s="37" t="s">
        <v>576</v>
      </c>
      <c r="K331" s="37" t="s">
        <v>911</v>
      </c>
      <c r="L331" s="37" t="s">
        <v>1649</v>
      </c>
      <c r="M331" s="37" t="s">
        <v>138</v>
      </c>
      <c r="N331" s="37" t="s">
        <v>232</v>
      </c>
      <c r="O331" s="37" t="s">
        <v>1607</v>
      </c>
      <c r="P331" s="37" t="s">
        <v>38</v>
      </c>
      <c r="Q331" s="37" t="s">
        <v>39</v>
      </c>
      <c r="R331" s="37" t="s">
        <v>40</v>
      </c>
      <c r="S331" s="37" t="s">
        <v>41</v>
      </c>
      <c r="T331" s="37" t="s">
        <v>42</v>
      </c>
      <c r="U331" s="37" t="s">
        <v>1638</v>
      </c>
      <c r="V331" s="37" t="s">
        <v>1288</v>
      </c>
      <c r="W331" s="37" t="s">
        <v>1650</v>
      </c>
      <c r="X331" s="37" t="s">
        <v>46</v>
      </c>
      <c r="Y331" s="37">
        <f t="shared" si="2"/>
        <v>23.109444444444446</v>
      </c>
      <c r="Z331" s="37">
        <f t="shared" si="3"/>
        <v>3.9919444444444458</v>
      </c>
    </row>
    <row r="332" spans="1:26" ht="14.25" customHeight="1" x14ac:dyDescent="0.25">
      <c r="A332" s="37" t="s">
        <v>1602</v>
      </c>
      <c r="B332" s="37" t="s">
        <v>27</v>
      </c>
      <c r="C332" s="37" t="s">
        <v>1651</v>
      </c>
      <c r="D332" s="37">
        <v>1678.4141</v>
      </c>
      <c r="E332" s="38">
        <v>3</v>
      </c>
      <c r="F332" s="37" t="s">
        <v>220</v>
      </c>
      <c r="G332" s="37" t="s">
        <v>30</v>
      </c>
      <c r="H332" s="37">
        <v>1656.3963000000001</v>
      </c>
      <c r="I332" s="37" t="s">
        <v>1223</v>
      </c>
      <c r="J332" s="37" t="s">
        <v>1652</v>
      </c>
      <c r="K332" s="37" t="s">
        <v>1653</v>
      </c>
      <c r="L332" s="37" t="s">
        <v>1654</v>
      </c>
      <c r="M332" s="37" t="s">
        <v>170</v>
      </c>
      <c r="N332" s="37" t="s">
        <v>1655</v>
      </c>
      <c r="O332" s="37" t="s">
        <v>1607</v>
      </c>
      <c r="P332" s="37" t="s">
        <v>38</v>
      </c>
      <c r="Q332" s="37" t="s">
        <v>39</v>
      </c>
      <c r="R332" s="37" t="s">
        <v>40</v>
      </c>
      <c r="S332" s="37" t="s">
        <v>41</v>
      </c>
      <c r="T332" s="37" t="s">
        <v>42</v>
      </c>
      <c r="U332" s="37" t="s">
        <v>1638</v>
      </c>
      <c r="V332" s="37" t="s">
        <v>1288</v>
      </c>
      <c r="W332" s="37" t="s">
        <v>1650</v>
      </c>
      <c r="X332" s="37" t="s">
        <v>46</v>
      </c>
      <c r="Y332" s="37">
        <f t="shared" si="2"/>
        <v>23.113611111111112</v>
      </c>
      <c r="Z332" s="37">
        <f t="shared" si="3"/>
        <v>3.9961111111111123</v>
      </c>
    </row>
    <row r="333" spans="1:26" ht="14.25" customHeight="1" x14ac:dyDescent="0.25">
      <c r="A333" s="37" t="s">
        <v>1602</v>
      </c>
      <c r="B333" s="37" t="s">
        <v>27</v>
      </c>
      <c r="C333" s="37" t="s">
        <v>1656</v>
      </c>
      <c r="D333" s="37">
        <v>1678.4119000000001</v>
      </c>
      <c r="E333" s="38">
        <v>3</v>
      </c>
      <c r="F333" s="37" t="s">
        <v>642</v>
      </c>
      <c r="G333" s="37" t="s">
        <v>269</v>
      </c>
      <c r="H333" s="37">
        <v>1656.3946000000001</v>
      </c>
      <c r="I333" s="37" t="s">
        <v>105</v>
      </c>
      <c r="J333" s="37" t="s">
        <v>751</v>
      </c>
      <c r="K333" s="37" t="s">
        <v>1657</v>
      </c>
      <c r="L333" s="37" t="s">
        <v>1658</v>
      </c>
      <c r="M333" s="37" t="s">
        <v>170</v>
      </c>
      <c r="N333" s="37" t="s">
        <v>1246</v>
      </c>
      <c r="O333" s="37" t="s">
        <v>1607</v>
      </c>
      <c r="P333" s="37" t="s">
        <v>38</v>
      </c>
      <c r="Q333" s="37" t="s">
        <v>39</v>
      </c>
      <c r="R333" s="37" t="s">
        <v>40</v>
      </c>
      <c r="S333" s="37" t="s">
        <v>41</v>
      </c>
      <c r="T333" s="37" t="s">
        <v>42</v>
      </c>
      <c r="U333" s="37" t="s">
        <v>1638</v>
      </c>
      <c r="V333" s="37" t="s">
        <v>1288</v>
      </c>
      <c r="W333" s="37" t="s">
        <v>1659</v>
      </c>
      <c r="X333" s="37" t="s">
        <v>46</v>
      </c>
      <c r="Y333" s="37">
        <f t="shared" si="2"/>
        <v>23.117777777777778</v>
      </c>
      <c r="Z333" s="37">
        <f t="shared" si="3"/>
        <v>4.0002777777777787</v>
      </c>
    </row>
    <row r="334" spans="1:26" ht="14.25" customHeight="1" x14ac:dyDescent="0.25">
      <c r="A334" s="37" t="s">
        <v>1602</v>
      </c>
      <c r="B334" s="37" t="s">
        <v>27</v>
      </c>
      <c r="C334" s="37" t="s">
        <v>1660</v>
      </c>
      <c r="D334" s="37">
        <v>1678.4121</v>
      </c>
      <c r="E334" s="38">
        <v>3</v>
      </c>
      <c r="F334" s="37" t="s">
        <v>92</v>
      </c>
      <c r="G334" s="37" t="s">
        <v>93</v>
      </c>
      <c r="H334" s="37">
        <v>1656.3951</v>
      </c>
      <c r="I334" s="37" t="s">
        <v>95</v>
      </c>
      <c r="J334" s="37" t="s">
        <v>987</v>
      </c>
      <c r="K334" s="37" t="s">
        <v>1661</v>
      </c>
      <c r="L334" s="37" t="s">
        <v>1662</v>
      </c>
      <c r="M334" s="37" t="s">
        <v>514</v>
      </c>
      <c r="N334" s="37" t="s">
        <v>284</v>
      </c>
      <c r="O334" s="37" t="s">
        <v>1607</v>
      </c>
      <c r="P334" s="37" t="s">
        <v>38</v>
      </c>
      <c r="Q334" s="37" t="s">
        <v>39</v>
      </c>
      <c r="R334" s="37" t="s">
        <v>40</v>
      </c>
      <c r="S334" s="37" t="s">
        <v>41</v>
      </c>
      <c r="T334" s="37" t="s">
        <v>42</v>
      </c>
      <c r="U334" s="37" t="s">
        <v>1638</v>
      </c>
      <c r="V334" s="37" t="s">
        <v>1288</v>
      </c>
      <c r="W334" s="37" t="s">
        <v>1659</v>
      </c>
      <c r="X334" s="37" t="s">
        <v>46</v>
      </c>
      <c r="Y334" s="37">
        <f t="shared" si="2"/>
        <v>23.121944444444445</v>
      </c>
      <c r="Z334" s="37">
        <f t="shared" si="3"/>
        <v>4.0044444444444451</v>
      </c>
    </row>
    <row r="335" spans="1:26" ht="14.25" customHeight="1" x14ac:dyDescent="0.25">
      <c r="A335" s="37" t="s">
        <v>1602</v>
      </c>
      <c r="B335" s="37" t="s">
        <v>27</v>
      </c>
      <c r="C335" s="37" t="s">
        <v>1663</v>
      </c>
      <c r="D335" s="37">
        <v>1678.4149</v>
      </c>
      <c r="E335" s="38">
        <v>3</v>
      </c>
      <c r="F335" s="37" t="s">
        <v>400</v>
      </c>
      <c r="G335" s="37" t="s">
        <v>118</v>
      </c>
      <c r="H335" s="37">
        <v>1656.3989999999999</v>
      </c>
      <c r="I335" s="37" t="s">
        <v>446</v>
      </c>
      <c r="J335" s="37" t="s">
        <v>677</v>
      </c>
      <c r="K335" s="37" t="s">
        <v>1664</v>
      </c>
      <c r="L335" s="37" t="s">
        <v>1665</v>
      </c>
      <c r="M335" s="37" t="s">
        <v>145</v>
      </c>
      <c r="N335" s="37" t="s">
        <v>1666</v>
      </c>
      <c r="O335" s="37" t="s">
        <v>1607</v>
      </c>
      <c r="P335" s="37" t="s">
        <v>38</v>
      </c>
      <c r="Q335" s="37" t="s">
        <v>39</v>
      </c>
      <c r="R335" s="37" t="s">
        <v>40</v>
      </c>
      <c r="S335" s="37" t="s">
        <v>41</v>
      </c>
      <c r="T335" s="37" t="s">
        <v>42</v>
      </c>
      <c r="U335" s="37" t="s">
        <v>1638</v>
      </c>
      <c r="V335" s="37" t="s">
        <v>1288</v>
      </c>
      <c r="W335" s="37" t="s">
        <v>1667</v>
      </c>
      <c r="X335" s="37" t="s">
        <v>46</v>
      </c>
      <c r="Y335" s="37">
        <f t="shared" si="2"/>
        <v>23.126111111111111</v>
      </c>
      <c r="Z335" s="37">
        <f t="shared" si="3"/>
        <v>4.0086111111111116</v>
      </c>
    </row>
    <row r="336" spans="1:26" ht="14.25" customHeight="1" x14ac:dyDescent="0.25">
      <c r="A336" s="37" t="s">
        <v>1602</v>
      </c>
      <c r="B336" s="37" t="s">
        <v>27</v>
      </c>
      <c r="C336" s="37" t="s">
        <v>1668</v>
      </c>
      <c r="D336" s="37">
        <v>1678.412</v>
      </c>
      <c r="E336" s="38">
        <v>3</v>
      </c>
      <c r="F336" s="37" t="s">
        <v>522</v>
      </c>
      <c r="G336" s="37" t="s">
        <v>93</v>
      </c>
      <c r="H336" s="37">
        <v>1656.3965000000001</v>
      </c>
      <c r="I336" s="37" t="s">
        <v>479</v>
      </c>
      <c r="J336" s="37" t="s">
        <v>764</v>
      </c>
      <c r="K336" s="37" t="s">
        <v>1669</v>
      </c>
      <c r="L336" s="37" t="s">
        <v>1670</v>
      </c>
      <c r="M336" s="37" t="s">
        <v>170</v>
      </c>
      <c r="N336" s="37" t="s">
        <v>1381</v>
      </c>
      <c r="O336" s="37" t="s">
        <v>1607</v>
      </c>
      <c r="P336" s="37" t="s">
        <v>38</v>
      </c>
      <c r="Q336" s="37" t="s">
        <v>39</v>
      </c>
      <c r="R336" s="37" t="s">
        <v>40</v>
      </c>
      <c r="S336" s="37" t="s">
        <v>41</v>
      </c>
      <c r="T336" s="37" t="s">
        <v>42</v>
      </c>
      <c r="U336" s="37" t="s">
        <v>1638</v>
      </c>
      <c r="V336" s="37" t="s">
        <v>1288</v>
      </c>
      <c r="W336" s="37" t="s">
        <v>1671</v>
      </c>
      <c r="X336" s="37" t="s">
        <v>46</v>
      </c>
      <c r="Y336" s="37">
        <f t="shared" si="2"/>
        <v>23.130277777777778</v>
      </c>
      <c r="Z336" s="37">
        <f t="shared" si="3"/>
        <v>4.012777777777778</v>
      </c>
    </row>
    <row r="337" spans="1:26" ht="14.25" customHeight="1" x14ac:dyDescent="0.25">
      <c r="A337" s="37" t="s">
        <v>1602</v>
      </c>
      <c r="B337" s="37" t="s">
        <v>27</v>
      </c>
      <c r="C337" s="37" t="s">
        <v>1672</v>
      </c>
      <c r="D337" s="37">
        <v>1678.4118000000001</v>
      </c>
      <c r="E337" s="38">
        <v>3</v>
      </c>
      <c r="F337" s="37" t="s">
        <v>750</v>
      </c>
      <c r="G337" s="37" t="s">
        <v>30</v>
      </c>
      <c r="H337" s="37">
        <v>1656.3968</v>
      </c>
      <c r="I337" s="37" t="s">
        <v>843</v>
      </c>
      <c r="J337" s="37" t="s">
        <v>987</v>
      </c>
      <c r="K337" s="37" t="s">
        <v>323</v>
      </c>
      <c r="L337" s="37" t="s">
        <v>1673</v>
      </c>
      <c r="M337" s="37" t="s">
        <v>514</v>
      </c>
      <c r="N337" s="37" t="s">
        <v>1275</v>
      </c>
      <c r="O337" s="37" t="s">
        <v>1607</v>
      </c>
      <c r="P337" s="37" t="s">
        <v>38</v>
      </c>
      <c r="Q337" s="37" t="s">
        <v>39</v>
      </c>
      <c r="R337" s="37" t="s">
        <v>40</v>
      </c>
      <c r="S337" s="37" t="s">
        <v>41</v>
      </c>
      <c r="T337" s="37" t="s">
        <v>42</v>
      </c>
      <c r="U337" s="37" t="s">
        <v>1638</v>
      </c>
      <c r="V337" s="37" t="s">
        <v>1288</v>
      </c>
      <c r="W337" s="37" t="s">
        <v>1674</v>
      </c>
      <c r="X337" s="37" t="s">
        <v>46</v>
      </c>
      <c r="Y337" s="37">
        <f t="shared" si="2"/>
        <v>23.134444444444444</v>
      </c>
      <c r="Z337" s="37">
        <f t="shared" si="3"/>
        <v>4.0169444444444444</v>
      </c>
    </row>
    <row r="338" spans="1:26" ht="14.25" customHeight="1" x14ac:dyDescent="0.25">
      <c r="A338" s="37" t="s">
        <v>1602</v>
      </c>
      <c r="B338" s="37" t="s">
        <v>27</v>
      </c>
      <c r="C338" s="37" t="s">
        <v>1675</v>
      </c>
      <c r="D338" s="37">
        <v>1678.4099000000001</v>
      </c>
      <c r="E338" s="38">
        <v>3</v>
      </c>
      <c r="F338" s="37" t="s">
        <v>156</v>
      </c>
      <c r="G338" s="37" t="s">
        <v>157</v>
      </c>
      <c r="H338" s="37">
        <v>1656.3955000000001</v>
      </c>
      <c r="I338" s="37" t="s">
        <v>95</v>
      </c>
      <c r="J338" s="37" t="s">
        <v>987</v>
      </c>
      <c r="K338" s="37" t="s">
        <v>1676</v>
      </c>
      <c r="L338" s="37" t="s">
        <v>1677</v>
      </c>
      <c r="M338" s="37" t="s">
        <v>170</v>
      </c>
      <c r="N338" s="37" t="s">
        <v>1678</v>
      </c>
      <c r="O338" s="37" t="s">
        <v>1607</v>
      </c>
      <c r="P338" s="37" t="s">
        <v>38</v>
      </c>
      <c r="Q338" s="37" t="s">
        <v>39</v>
      </c>
      <c r="R338" s="37" t="s">
        <v>40</v>
      </c>
      <c r="S338" s="37" t="s">
        <v>41</v>
      </c>
      <c r="T338" s="37" t="s">
        <v>42</v>
      </c>
      <c r="U338" s="37" t="s">
        <v>1638</v>
      </c>
      <c r="V338" s="37" t="s">
        <v>1288</v>
      </c>
      <c r="W338" s="37" t="s">
        <v>1679</v>
      </c>
      <c r="X338" s="37" t="s">
        <v>46</v>
      </c>
      <c r="Y338" s="37">
        <f t="shared" si="2"/>
        <v>23.138611111111111</v>
      </c>
      <c r="Z338" s="37">
        <f t="shared" si="3"/>
        <v>4.0211111111111109</v>
      </c>
    </row>
    <row r="339" spans="1:26" ht="14.25" customHeight="1" x14ac:dyDescent="0.25">
      <c r="A339" s="37" t="s">
        <v>1602</v>
      </c>
      <c r="B339" s="37" t="s">
        <v>27</v>
      </c>
      <c r="C339" s="37" t="s">
        <v>1680</v>
      </c>
      <c r="D339" s="37">
        <v>1678.4114</v>
      </c>
      <c r="E339" s="38">
        <v>3</v>
      </c>
      <c r="F339" s="37" t="s">
        <v>833</v>
      </c>
      <c r="G339" s="37" t="s">
        <v>157</v>
      </c>
      <c r="H339" s="37">
        <v>1656.3969</v>
      </c>
      <c r="I339" s="37" t="s">
        <v>617</v>
      </c>
      <c r="J339" s="37" t="s">
        <v>793</v>
      </c>
      <c r="K339" s="37" t="s">
        <v>1681</v>
      </c>
      <c r="L339" s="37" t="s">
        <v>1682</v>
      </c>
      <c r="M339" s="37" t="s">
        <v>145</v>
      </c>
      <c r="N339" s="37" t="s">
        <v>1683</v>
      </c>
      <c r="O339" s="37" t="s">
        <v>1607</v>
      </c>
      <c r="P339" s="37" t="s">
        <v>38</v>
      </c>
      <c r="Q339" s="37" t="s">
        <v>39</v>
      </c>
      <c r="R339" s="37" t="s">
        <v>40</v>
      </c>
      <c r="S339" s="37" t="s">
        <v>41</v>
      </c>
      <c r="T339" s="37" t="s">
        <v>42</v>
      </c>
      <c r="U339" s="37" t="s">
        <v>1638</v>
      </c>
      <c r="V339" s="37" t="s">
        <v>1288</v>
      </c>
      <c r="W339" s="37" t="s">
        <v>1684</v>
      </c>
      <c r="X339" s="37" t="s">
        <v>46</v>
      </c>
      <c r="Y339" s="37">
        <f t="shared" si="2"/>
        <v>23.142777777777777</v>
      </c>
      <c r="Z339" s="37">
        <f t="shared" si="3"/>
        <v>4.0252777777777773</v>
      </c>
    </row>
    <row r="340" spans="1:26" ht="14.25" customHeight="1" x14ac:dyDescent="0.25">
      <c r="A340" s="37" t="s">
        <v>1602</v>
      </c>
      <c r="B340" s="37" t="s">
        <v>27</v>
      </c>
      <c r="C340" s="37" t="s">
        <v>1685</v>
      </c>
      <c r="D340" s="37">
        <v>1678.4132</v>
      </c>
      <c r="E340" s="38">
        <v>3</v>
      </c>
      <c r="F340" s="37" t="s">
        <v>505</v>
      </c>
      <c r="G340" s="37" t="s">
        <v>213</v>
      </c>
      <c r="H340" s="37">
        <v>1656.3987999999999</v>
      </c>
      <c r="I340" s="37" t="s">
        <v>141</v>
      </c>
      <c r="J340" s="37" t="s">
        <v>228</v>
      </c>
      <c r="K340" s="37" t="s">
        <v>1686</v>
      </c>
      <c r="L340" s="37" t="s">
        <v>1687</v>
      </c>
      <c r="M340" s="37" t="s">
        <v>170</v>
      </c>
      <c r="N340" s="37" t="s">
        <v>1405</v>
      </c>
      <c r="O340" s="37" t="s">
        <v>1607</v>
      </c>
      <c r="P340" s="37" t="s">
        <v>38</v>
      </c>
      <c r="Q340" s="37" t="s">
        <v>39</v>
      </c>
      <c r="R340" s="37" t="s">
        <v>40</v>
      </c>
      <c r="S340" s="37" t="s">
        <v>41</v>
      </c>
      <c r="T340" s="37" t="s">
        <v>42</v>
      </c>
      <c r="U340" s="37" t="s">
        <v>1638</v>
      </c>
      <c r="V340" s="37" t="s">
        <v>1288</v>
      </c>
      <c r="W340" s="37" t="s">
        <v>1688</v>
      </c>
      <c r="X340" s="37" t="s">
        <v>46</v>
      </c>
      <c r="Y340" s="37">
        <f t="shared" si="2"/>
        <v>23.146944444444443</v>
      </c>
      <c r="Z340" s="37">
        <f t="shared" si="3"/>
        <v>4.0294444444444437</v>
      </c>
    </row>
    <row r="341" spans="1:26" ht="14.25" customHeight="1" x14ac:dyDescent="0.25">
      <c r="A341" s="37" t="s">
        <v>1602</v>
      </c>
      <c r="B341" s="37" t="s">
        <v>27</v>
      </c>
      <c r="C341" s="37" t="s">
        <v>1689</v>
      </c>
      <c r="D341" s="37">
        <v>1678.4090000000001</v>
      </c>
      <c r="E341" s="38">
        <v>3</v>
      </c>
      <c r="F341" s="37" t="s">
        <v>461</v>
      </c>
      <c r="G341" s="37" t="s">
        <v>118</v>
      </c>
      <c r="H341" s="37">
        <v>1656.3952999999999</v>
      </c>
      <c r="I341" s="37" t="s">
        <v>451</v>
      </c>
      <c r="J341" s="37" t="s">
        <v>616</v>
      </c>
      <c r="K341" s="37" t="s">
        <v>1690</v>
      </c>
      <c r="L341" s="37" t="s">
        <v>1691</v>
      </c>
      <c r="M341" s="37" t="s">
        <v>138</v>
      </c>
      <c r="N341" s="37" t="s">
        <v>1535</v>
      </c>
      <c r="O341" s="37" t="s">
        <v>1607</v>
      </c>
      <c r="P341" s="37" t="s">
        <v>38</v>
      </c>
      <c r="Q341" s="37" t="s">
        <v>39</v>
      </c>
      <c r="R341" s="37" t="s">
        <v>40</v>
      </c>
      <c r="S341" s="37" t="s">
        <v>41</v>
      </c>
      <c r="T341" s="37" t="s">
        <v>42</v>
      </c>
      <c r="U341" s="37" t="s">
        <v>1638</v>
      </c>
      <c r="V341" s="37" t="s">
        <v>1288</v>
      </c>
      <c r="W341" s="37" t="s">
        <v>1692</v>
      </c>
      <c r="X341" s="37" t="s">
        <v>46</v>
      </c>
      <c r="Y341" s="37">
        <f t="shared" si="2"/>
        <v>23.15111111111111</v>
      </c>
      <c r="Z341" s="37">
        <f t="shared" si="3"/>
        <v>4.0336111111111101</v>
      </c>
    </row>
    <row r="342" spans="1:26" ht="14.25" customHeight="1" x14ac:dyDescent="0.25">
      <c r="A342" s="37" t="s">
        <v>1602</v>
      </c>
      <c r="B342" s="37" t="s">
        <v>27</v>
      </c>
      <c r="C342" s="37" t="s">
        <v>1693</v>
      </c>
      <c r="D342" s="37">
        <v>1678.4115999999999</v>
      </c>
      <c r="E342" s="38">
        <v>3</v>
      </c>
      <c r="F342" s="37" t="s">
        <v>427</v>
      </c>
      <c r="G342" s="37" t="s">
        <v>329</v>
      </c>
      <c r="H342" s="37">
        <v>1656.3983000000001</v>
      </c>
      <c r="I342" s="37" t="s">
        <v>112</v>
      </c>
      <c r="J342" s="37" t="s">
        <v>1652</v>
      </c>
      <c r="K342" s="37" t="s">
        <v>1694</v>
      </c>
      <c r="L342" s="37" t="s">
        <v>1695</v>
      </c>
      <c r="M342" s="37" t="s">
        <v>145</v>
      </c>
      <c r="N342" s="37" t="s">
        <v>1696</v>
      </c>
      <c r="O342" s="37" t="s">
        <v>1607</v>
      </c>
      <c r="P342" s="37" t="s">
        <v>38</v>
      </c>
      <c r="Q342" s="37" t="s">
        <v>39</v>
      </c>
      <c r="R342" s="37" t="s">
        <v>40</v>
      </c>
      <c r="S342" s="37" t="s">
        <v>41</v>
      </c>
      <c r="T342" s="37" t="s">
        <v>42</v>
      </c>
      <c r="U342" s="37" t="s">
        <v>1638</v>
      </c>
      <c r="V342" s="37" t="s">
        <v>1288</v>
      </c>
      <c r="W342" s="37" t="s">
        <v>1692</v>
      </c>
      <c r="X342" s="37" t="s">
        <v>46</v>
      </c>
      <c r="Y342" s="37">
        <f t="shared" si="2"/>
        <v>23.155277777777776</v>
      </c>
      <c r="Z342" s="37">
        <f t="shared" si="3"/>
        <v>4.0377777777777766</v>
      </c>
    </row>
    <row r="343" spans="1:26" ht="14.25" customHeight="1" x14ac:dyDescent="0.25">
      <c r="A343" s="37" t="s">
        <v>1602</v>
      </c>
      <c r="B343" s="37" t="s">
        <v>27</v>
      </c>
      <c r="C343" s="37" t="s">
        <v>1697</v>
      </c>
      <c r="D343" s="37">
        <v>1678.4085</v>
      </c>
      <c r="E343" s="38">
        <v>3</v>
      </c>
      <c r="F343" s="37" t="s">
        <v>857</v>
      </c>
      <c r="G343" s="37" t="s">
        <v>76</v>
      </c>
      <c r="H343" s="37">
        <v>1656.3956000000001</v>
      </c>
      <c r="I343" s="37" t="s">
        <v>362</v>
      </c>
      <c r="J343" s="37" t="s">
        <v>751</v>
      </c>
      <c r="K343" s="37" t="s">
        <v>1698</v>
      </c>
      <c r="L343" s="37" t="s">
        <v>1699</v>
      </c>
      <c r="M343" s="37" t="s">
        <v>170</v>
      </c>
      <c r="N343" s="37" t="s">
        <v>1700</v>
      </c>
      <c r="O343" s="37" t="s">
        <v>1701</v>
      </c>
      <c r="P343" s="37" t="s">
        <v>38</v>
      </c>
      <c r="Q343" s="37" t="s">
        <v>39</v>
      </c>
      <c r="R343" s="37" t="s">
        <v>40</v>
      </c>
      <c r="S343" s="37" t="s">
        <v>41</v>
      </c>
      <c r="T343" s="37" t="s">
        <v>42</v>
      </c>
      <c r="U343" s="37" t="s">
        <v>1638</v>
      </c>
      <c r="V343" s="37" t="s">
        <v>1288</v>
      </c>
      <c r="W343" s="37" t="s">
        <v>1702</v>
      </c>
      <c r="X343" s="37" t="s">
        <v>46</v>
      </c>
      <c r="Y343" s="37">
        <f t="shared" si="2"/>
        <v>23.159444444444443</v>
      </c>
      <c r="Z343" s="37">
        <f t="shared" si="3"/>
        <v>4.041944444444443</v>
      </c>
    </row>
    <row r="344" spans="1:26" ht="14.25" customHeight="1" x14ac:dyDescent="0.25">
      <c r="A344" s="37" t="s">
        <v>1602</v>
      </c>
      <c r="B344" s="37" t="s">
        <v>27</v>
      </c>
      <c r="C344" s="37" t="s">
        <v>1703</v>
      </c>
      <c r="D344" s="37">
        <v>1678.4103</v>
      </c>
      <c r="E344" s="38">
        <v>3</v>
      </c>
      <c r="F344" s="37" t="s">
        <v>886</v>
      </c>
      <c r="G344" s="37" t="s">
        <v>165</v>
      </c>
      <c r="H344" s="37">
        <v>1656.3977</v>
      </c>
      <c r="I344" s="37" t="s">
        <v>484</v>
      </c>
      <c r="J344" s="37" t="s">
        <v>1152</v>
      </c>
      <c r="K344" s="37" t="s">
        <v>1704</v>
      </c>
      <c r="L344" s="37" t="s">
        <v>1705</v>
      </c>
      <c r="M344" s="37" t="s">
        <v>145</v>
      </c>
      <c r="N344" s="37" t="s">
        <v>1706</v>
      </c>
      <c r="O344" s="37" t="s">
        <v>1701</v>
      </c>
      <c r="P344" s="37" t="s">
        <v>38</v>
      </c>
      <c r="Q344" s="37" t="s">
        <v>39</v>
      </c>
      <c r="R344" s="37" t="s">
        <v>40</v>
      </c>
      <c r="S344" s="37" t="s">
        <v>41</v>
      </c>
      <c r="T344" s="37" t="s">
        <v>42</v>
      </c>
      <c r="U344" s="37" t="s">
        <v>1638</v>
      </c>
      <c r="V344" s="37" t="s">
        <v>1288</v>
      </c>
      <c r="W344" s="37" t="s">
        <v>1707</v>
      </c>
      <c r="X344" s="37" t="s">
        <v>46</v>
      </c>
      <c r="Y344" s="37">
        <f t="shared" si="2"/>
        <v>23.163611111111109</v>
      </c>
      <c r="Z344" s="37">
        <f t="shared" si="3"/>
        <v>4.0461111111111094</v>
      </c>
    </row>
    <row r="345" spans="1:26" ht="14.25" customHeight="1" x14ac:dyDescent="0.25">
      <c r="A345" s="37" t="s">
        <v>1602</v>
      </c>
      <c r="B345" s="37" t="s">
        <v>27</v>
      </c>
      <c r="C345" s="37" t="s">
        <v>1708</v>
      </c>
      <c r="D345" s="37">
        <v>1678.4087</v>
      </c>
      <c r="E345" s="38">
        <v>3</v>
      </c>
      <c r="F345" s="37" t="s">
        <v>125</v>
      </c>
      <c r="G345" s="37" t="s">
        <v>76</v>
      </c>
      <c r="H345" s="37">
        <v>1656.3964000000001</v>
      </c>
      <c r="I345" s="37" t="s">
        <v>126</v>
      </c>
      <c r="J345" s="37" t="s">
        <v>624</v>
      </c>
      <c r="K345" s="37" t="s">
        <v>1709</v>
      </c>
      <c r="L345" s="37" t="s">
        <v>1710</v>
      </c>
      <c r="M345" s="37" t="s">
        <v>145</v>
      </c>
      <c r="N345" s="37" t="s">
        <v>1711</v>
      </c>
      <c r="O345" s="37" t="s">
        <v>1701</v>
      </c>
      <c r="P345" s="37" t="s">
        <v>38</v>
      </c>
      <c r="Q345" s="37" t="s">
        <v>39</v>
      </c>
      <c r="R345" s="37" t="s">
        <v>40</v>
      </c>
      <c r="S345" s="37" t="s">
        <v>41</v>
      </c>
      <c r="T345" s="37" t="s">
        <v>42</v>
      </c>
      <c r="U345" s="37" t="s">
        <v>1638</v>
      </c>
      <c r="V345" s="37" t="s">
        <v>1288</v>
      </c>
      <c r="W345" s="37" t="s">
        <v>1707</v>
      </c>
      <c r="X345" s="37" t="s">
        <v>46</v>
      </c>
      <c r="Y345" s="37">
        <f t="shared" si="2"/>
        <v>23.167777777777779</v>
      </c>
      <c r="Z345" s="37">
        <f t="shared" si="3"/>
        <v>4.0502777777777794</v>
      </c>
    </row>
    <row r="346" spans="1:26" ht="14.25" customHeight="1" x14ac:dyDescent="0.25">
      <c r="A346" s="37" t="s">
        <v>1602</v>
      </c>
      <c r="B346" s="37" t="s">
        <v>27</v>
      </c>
      <c r="C346" s="37" t="s">
        <v>1712</v>
      </c>
      <c r="D346" s="37">
        <v>1678.4092000000001</v>
      </c>
      <c r="E346" s="38">
        <v>3</v>
      </c>
      <c r="F346" s="37" t="s">
        <v>294</v>
      </c>
      <c r="G346" s="37" t="s">
        <v>191</v>
      </c>
      <c r="H346" s="37">
        <v>1656.3973000000001</v>
      </c>
      <c r="I346" s="37" t="s">
        <v>484</v>
      </c>
      <c r="J346" s="37" t="s">
        <v>671</v>
      </c>
      <c r="K346" s="37" t="s">
        <v>1713</v>
      </c>
      <c r="L346" s="37" t="s">
        <v>1714</v>
      </c>
      <c r="M346" s="37" t="s">
        <v>138</v>
      </c>
      <c r="N346" s="37" t="s">
        <v>1715</v>
      </c>
      <c r="O346" s="37" t="s">
        <v>1701</v>
      </c>
      <c r="P346" s="37" t="s">
        <v>38</v>
      </c>
      <c r="Q346" s="37" t="s">
        <v>39</v>
      </c>
      <c r="R346" s="37" t="s">
        <v>40</v>
      </c>
      <c r="S346" s="37" t="s">
        <v>41</v>
      </c>
      <c r="T346" s="37" t="s">
        <v>42</v>
      </c>
      <c r="U346" s="37" t="s">
        <v>1638</v>
      </c>
      <c r="V346" s="37" t="s">
        <v>1288</v>
      </c>
      <c r="W346" s="37" t="s">
        <v>1716</v>
      </c>
      <c r="X346" s="37" t="s">
        <v>46</v>
      </c>
      <c r="Y346" s="37">
        <f t="shared" si="2"/>
        <v>23.171944444444446</v>
      </c>
      <c r="Z346" s="37">
        <f t="shared" si="3"/>
        <v>4.0544444444444458</v>
      </c>
    </row>
    <row r="347" spans="1:26" ht="14.25" customHeight="1" x14ac:dyDescent="0.25">
      <c r="A347" s="37" t="s">
        <v>1602</v>
      </c>
      <c r="B347" s="37" t="s">
        <v>27</v>
      </c>
      <c r="C347" s="37" t="s">
        <v>1717</v>
      </c>
      <c r="D347" s="37">
        <v>1678.4095</v>
      </c>
      <c r="E347" s="38">
        <v>3</v>
      </c>
      <c r="F347" s="37" t="s">
        <v>125</v>
      </c>
      <c r="G347" s="37" t="s">
        <v>76</v>
      </c>
      <c r="H347" s="37">
        <v>1656.3969999999999</v>
      </c>
      <c r="I347" s="37" t="s">
        <v>500</v>
      </c>
      <c r="J347" s="37" t="s">
        <v>682</v>
      </c>
      <c r="K347" s="37" t="s">
        <v>1586</v>
      </c>
      <c r="L347" s="37" t="s">
        <v>1718</v>
      </c>
      <c r="M347" s="37" t="s">
        <v>170</v>
      </c>
      <c r="N347" s="37" t="s">
        <v>1719</v>
      </c>
      <c r="O347" s="37" t="s">
        <v>1701</v>
      </c>
      <c r="P347" s="37" t="s">
        <v>38</v>
      </c>
      <c r="Q347" s="37" t="s">
        <v>39</v>
      </c>
      <c r="R347" s="37" t="s">
        <v>40</v>
      </c>
      <c r="S347" s="37" t="s">
        <v>41</v>
      </c>
      <c r="T347" s="37" t="s">
        <v>42</v>
      </c>
      <c r="U347" s="37" t="s">
        <v>1638</v>
      </c>
      <c r="V347" s="37" t="s">
        <v>1288</v>
      </c>
      <c r="W347" s="37" t="s">
        <v>1716</v>
      </c>
      <c r="X347" s="37" t="s">
        <v>46</v>
      </c>
      <c r="Y347" s="37">
        <f t="shared" si="2"/>
        <v>23.176111111111112</v>
      </c>
      <c r="Z347" s="37">
        <f t="shared" si="3"/>
        <v>4.0586111111111123</v>
      </c>
    </row>
    <row r="348" spans="1:26" ht="14.25" customHeight="1" x14ac:dyDescent="0.25">
      <c r="A348" s="37" t="s">
        <v>1602</v>
      </c>
      <c r="B348" s="37" t="s">
        <v>27</v>
      </c>
      <c r="C348" s="37" t="s">
        <v>1720</v>
      </c>
      <c r="D348" s="37">
        <v>1678.4061999999999</v>
      </c>
      <c r="E348" s="38">
        <v>3</v>
      </c>
      <c r="F348" s="37" t="s">
        <v>393</v>
      </c>
      <c r="G348" s="37" t="s">
        <v>213</v>
      </c>
      <c r="H348" s="37">
        <v>1656.3949</v>
      </c>
      <c r="I348" s="37" t="s">
        <v>457</v>
      </c>
      <c r="J348" s="37" t="s">
        <v>624</v>
      </c>
      <c r="K348" s="37" t="s">
        <v>1721</v>
      </c>
      <c r="L348" s="37" t="s">
        <v>1722</v>
      </c>
      <c r="M348" s="37" t="s">
        <v>145</v>
      </c>
      <c r="N348" s="37" t="s">
        <v>1723</v>
      </c>
      <c r="O348" s="37" t="s">
        <v>1701</v>
      </c>
      <c r="P348" s="37" t="s">
        <v>38</v>
      </c>
      <c r="Q348" s="37" t="s">
        <v>39</v>
      </c>
      <c r="R348" s="37" t="s">
        <v>40</v>
      </c>
      <c r="S348" s="37" t="s">
        <v>41</v>
      </c>
      <c r="T348" s="37" t="s">
        <v>42</v>
      </c>
      <c r="U348" s="37" t="s">
        <v>1638</v>
      </c>
      <c r="V348" s="37" t="s">
        <v>1288</v>
      </c>
      <c r="W348" s="37" t="s">
        <v>1724</v>
      </c>
      <c r="X348" s="37" t="s">
        <v>46</v>
      </c>
      <c r="Y348" s="37">
        <f t="shared" si="2"/>
        <v>23.180277777777778</v>
      </c>
      <c r="Z348" s="37">
        <f t="shared" si="3"/>
        <v>4.0627777777777787</v>
      </c>
    </row>
    <row r="349" spans="1:26" ht="14.25" customHeight="1" x14ac:dyDescent="0.25">
      <c r="A349" s="37" t="s">
        <v>1602</v>
      </c>
      <c r="B349" s="37" t="s">
        <v>27</v>
      </c>
      <c r="C349" s="37" t="s">
        <v>1725</v>
      </c>
      <c r="D349" s="37">
        <v>1678.4070999999999</v>
      </c>
      <c r="E349" s="38">
        <v>3</v>
      </c>
      <c r="F349" s="37" t="s">
        <v>360</v>
      </c>
      <c r="G349" s="37" t="s">
        <v>157</v>
      </c>
      <c r="H349" s="37">
        <v>1656.3957</v>
      </c>
      <c r="I349" s="37" t="s">
        <v>470</v>
      </c>
      <c r="J349" s="37" t="s">
        <v>1029</v>
      </c>
      <c r="K349" s="37" t="s">
        <v>1726</v>
      </c>
      <c r="L349" s="37" t="s">
        <v>1727</v>
      </c>
      <c r="M349" s="37" t="s">
        <v>170</v>
      </c>
      <c r="N349" s="37" t="s">
        <v>1728</v>
      </c>
      <c r="O349" s="37" t="s">
        <v>1701</v>
      </c>
      <c r="P349" s="37" t="s">
        <v>38</v>
      </c>
      <c r="Q349" s="37" t="s">
        <v>39</v>
      </c>
      <c r="R349" s="37" t="s">
        <v>40</v>
      </c>
      <c r="S349" s="37" t="s">
        <v>41</v>
      </c>
      <c r="T349" s="37" t="s">
        <v>42</v>
      </c>
      <c r="U349" s="37" t="s">
        <v>1638</v>
      </c>
      <c r="V349" s="37" t="s">
        <v>1288</v>
      </c>
      <c r="W349" s="37" t="s">
        <v>1729</v>
      </c>
      <c r="X349" s="37" t="s">
        <v>46</v>
      </c>
      <c r="Y349" s="37">
        <f t="shared" si="2"/>
        <v>23.184444444444445</v>
      </c>
      <c r="Z349" s="37">
        <f t="shared" si="3"/>
        <v>4.0669444444444451</v>
      </c>
    </row>
    <row r="350" spans="1:26" ht="14.25" customHeight="1" x14ac:dyDescent="0.25">
      <c r="A350" s="37" t="s">
        <v>1602</v>
      </c>
      <c r="B350" s="37" t="s">
        <v>27</v>
      </c>
      <c r="C350" s="37" t="s">
        <v>1730</v>
      </c>
      <c r="D350" s="37">
        <v>1678.4065000000001</v>
      </c>
      <c r="E350" s="38">
        <v>3</v>
      </c>
      <c r="F350" s="37" t="s">
        <v>505</v>
      </c>
      <c r="G350" s="37" t="s">
        <v>213</v>
      </c>
      <c r="H350" s="37">
        <v>1656.3948</v>
      </c>
      <c r="I350" s="37" t="s">
        <v>1223</v>
      </c>
      <c r="J350" s="37" t="s">
        <v>1048</v>
      </c>
      <c r="K350" s="37" t="s">
        <v>1731</v>
      </c>
      <c r="L350" s="37" t="s">
        <v>1732</v>
      </c>
      <c r="M350" s="37" t="s">
        <v>161</v>
      </c>
      <c r="N350" s="37" t="s">
        <v>1733</v>
      </c>
      <c r="O350" s="37" t="s">
        <v>1701</v>
      </c>
      <c r="P350" s="37" t="s">
        <v>38</v>
      </c>
      <c r="Q350" s="37" t="s">
        <v>39</v>
      </c>
      <c r="R350" s="37" t="s">
        <v>40</v>
      </c>
      <c r="S350" s="37" t="s">
        <v>41</v>
      </c>
      <c r="T350" s="37" t="s">
        <v>42</v>
      </c>
      <c r="U350" s="37" t="s">
        <v>1638</v>
      </c>
      <c r="V350" s="37" t="s">
        <v>1288</v>
      </c>
      <c r="W350" s="37" t="s">
        <v>1729</v>
      </c>
      <c r="X350" s="37" t="s">
        <v>46</v>
      </c>
      <c r="Y350" s="37">
        <f t="shared" si="2"/>
        <v>23.188611111111111</v>
      </c>
      <c r="Z350" s="37">
        <f t="shared" si="3"/>
        <v>4.0711111111111116</v>
      </c>
    </row>
    <row r="351" spans="1:26" ht="14.25" customHeight="1" x14ac:dyDescent="0.25">
      <c r="A351" s="37" t="s">
        <v>1602</v>
      </c>
      <c r="B351" s="37" t="s">
        <v>27</v>
      </c>
      <c r="C351" s="37" t="s">
        <v>1734</v>
      </c>
      <c r="D351" s="37">
        <v>1678.4079999999999</v>
      </c>
      <c r="E351" s="38">
        <v>3</v>
      </c>
      <c r="F351" s="37" t="s">
        <v>75</v>
      </c>
      <c r="G351" s="37" t="s">
        <v>76</v>
      </c>
      <c r="H351" s="37">
        <v>1656.3961999999999</v>
      </c>
      <c r="I351" s="37" t="s">
        <v>824</v>
      </c>
      <c r="J351" s="37" t="s">
        <v>1002</v>
      </c>
      <c r="K351" s="37" t="s">
        <v>1735</v>
      </c>
      <c r="L351" s="37" t="s">
        <v>1736</v>
      </c>
      <c r="M351" s="37" t="s">
        <v>552</v>
      </c>
      <c r="N351" s="37" t="s">
        <v>1737</v>
      </c>
      <c r="O351" s="37" t="s">
        <v>1701</v>
      </c>
      <c r="P351" s="37" t="s">
        <v>38</v>
      </c>
      <c r="Q351" s="37" t="s">
        <v>39</v>
      </c>
      <c r="R351" s="37" t="s">
        <v>40</v>
      </c>
      <c r="S351" s="37" t="s">
        <v>41</v>
      </c>
      <c r="T351" s="37" t="s">
        <v>42</v>
      </c>
      <c r="U351" s="37" t="s">
        <v>1638</v>
      </c>
      <c r="V351" s="37" t="s">
        <v>1288</v>
      </c>
      <c r="W351" s="37" t="s">
        <v>1729</v>
      </c>
      <c r="X351" s="37" t="s">
        <v>46</v>
      </c>
      <c r="Y351" s="37">
        <f t="shared" si="2"/>
        <v>23.192777777777778</v>
      </c>
      <c r="Z351" s="37">
        <f t="shared" si="3"/>
        <v>4.075277777777778</v>
      </c>
    </row>
    <row r="352" spans="1:26" ht="14.25" customHeight="1" x14ac:dyDescent="0.25">
      <c r="A352" s="37" t="s">
        <v>1602</v>
      </c>
      <c r="B352" s="37" t="s">
        <v>27</v>
      </c>
      <c r="C352" s="37" t="s">
        <v>1738</v>
      </c>
      <c r="D352" s="37">
        <v>1678.4065000000001</v>
      </c>
      <c r="E352" s="38">
        <v>3</v>
      </c>
      <c r="F352" s="37" t="s">
        <v>360</v>
      </c>
      <c r="G352" s="37" t="s">
        <v>157</v>
      </c>
      <c r="H352" s="37">
        <v>1656.3954000000001</v>
      </c>
      <c r="I352" s="37" t="s">
        <v>135</v>
      </c>
      <c r="J352" s="37" t="s">
        <v>799</v>
      </c>
      <c r="K352" s="37" t="s">
        <v>1739</v>
      </c>
      <c r="L352" s="37" t="s">
        <v>1740</v>
      </c>
      <c r="M352" s="37" t="s">
        <v>161</v>
      </c>
      <c r="N352" s="37" t="s">
        <v>1587</v>
      </c>
      <c r="O352" s="37" t="s">
        <v>1701</v>
      </c>
      <c r="P352" s="37" t="s">
        <v>38</v>
      </c>
      <c r="Q352" s="37" t="s">
        <v>39</v>
      </c>
      <c r="R352" s="37" t="s">
        <v>40</v>
      </c>
      <c r="S352" s="37" t="s">
        <v>41</v>
      </c>
      <c r="T352" s="37" t="s">
        <v>42</v>
      </c>
      <c r="U352" s="37" t="s">
        <v>1638</v>
      </c>
      <c r="V352" s="37" t="s">
        <v>1406</v>
      </c>
      <c r="W352" s="37" t="s">
        <v>1741</v>
      </c>
      <c r="X352" s="37" t="s">
        <v>46</v>
      </c>
      <c r="Y352" s="37">
        <f t="shared" si="2"/>
        <v>23.196944444444444</v>
      </c>
      <c r="Z352" s="37">
        <f t="shared" si="3"/>
        <v>4.0794444444444444</v>
      </c>
    </row>
    <row r="353" spans="1:26" ht="14.25" customHeight="1" x14ac:dyDescent="0.25">
      <c r="A353" s="37" t="s">
        <v>1602</v>
      </c>
      <c r="B353" s="37" t="s">
        <v>27</v>
      </c>
      <c r="C353" s="37" t="s">
        <v>1742</v>
      </c>
      <c r="D353" s="37">
        <v>1678.4078999999999</v>
      </c>
      <c r="E353" s="38">
        <v>3</v>
      </c>
      <c r="F353" s="37" t="s">
        <v>84</v>
      </c>
      <c r="G353" s="37" t="s">
        <v>85</v>
      </c>
      <c r="H353" s="37">
        <v>1656.3968</v>
      </c>
      <c r="I353" s="37" t="s">
        <v>863</v>
      </c>
      <c r="J353" s="37" t="s">
        <v>183</v>
      </c>
      <c r="K353" s="37" t="s">
        <v>1743</v>
      </c>
      <c r="L353" s="37" t="s">
        <v>1744</v>
      </c>
      <c r="M353" s="37" t="s">
        <v>552</v>
      </c>
      <c r="N353" s="37" t="s">
        <v>1745</v>
      </c>
      <c r="O353" s="37" t="s">
        <v>1701</v>
      </c>
      <c r="P353" s="37" t="s">
        <v>38</v>
      </c>
      <c r="Q353" s="37" t="s">
        <v>39</v>
      </c>
      <c r="R353" s="37" t="s">
        <v>40</v>
      </c>
      <c r="S353" s="37" t="s">
        <v>41</v>
      </c>
      <c r="T353" s="37" t="s">
        <v>42</v>
      </c>
      <c r="U353" s="37" t="s">
        <v>1638</v>
      </c>
      <c r="V353" s="37" t="s">
        <v>1406</v>
      </c>
      <c r="W353" s="37" t="s">
        <v>1741</v>
      </c>
      <c r="X353" s="37" t="s">
        <v>46</v>
      </c>
      <c r="Y353" s="37">
        <f t="shared" si="2"/>
        <v>23.201111111111111</v>
      </c>
      <c r="Z353" s="37">
        <f t="shared" si="3"/>
        <v>4.0836111111111109</v>
      </c>
    </row>
    <row r="354" spans="1:26" ht="14.25" customHeight="1" x14ac:dyDescent="0.25">
      <c r="A354" s="37" t="s">
        <v>1602</v>
      </c>
      <c r="B354" s="37" t="s">
        <v>27</v>
      </c>
      <c r="C354" s="37" t="s">
        <v>1746</v>
      </c>
      <c r="D354" s="37">
        <v>1678.4078</v>
      </c>
      <c r="E354" s="38">
        <v>3</v>
      </c>
      <c r="F354" s="37" t="s">
        <v>256</v>
      </c>
      <c r="G354" s="37" t="s">
        <v>257</v>
      </c>
      <c r="H354" s="37">
        <v>1656.3966</v>
      </c>
      <c r="I354" s="37" t="s">
        <v>1216</v>
      </c>
      <c r="J354" s="37" t="s">
        <v>793</v>
      </c>
      <c r="K354" s="37" t="s">
        <v>1747</v>
      </c>
      <c r="L354" s="37" t="s">
        <v>1748</v>
      </c>
      <c r="M354" s="37" t="s">
        <v>161</v>
      </c>
      <c r="N354" s="37" t="s">
        <v>1745</v>
      </c>
      <c r="O354" s="37" t="s">
        <v>1701</v>
      </c>
      <c r="P354" s="37" t="s">
        <v>38</v>
      </c>
      <c r="Q354" s="37" t="s">
        <v>39</v>
      </c>
      <c r="R354" s="37" t="s">
        <v>40</v>
      </c>
      <c r="S354" s="37" t="s">
        <v>41</v>
      </c>
      <c r="T354" s="37" t="s">
        <v>42</v>
      </c>
      <c r="U354" s="37" t="s">
        <v>1638</v>
      </c>
      <c r="V354" s="37" t="s">
        <v>1406</v>
      </c>
      <c r="W354" s="37" t="s">
        <v>1749</v>
      </c>
      <c r="X354" s="37" t="s">
        <v>46</v>
      </c>
      <c r="Y354" s="37">
        <f t="shared" si="2"/>
        <v>23.205277777777777</v>
      </c>
      <c r="Z354" s="37">
        <f t="shared" si="3"/>
        <v>4.0877777777777773</v>
      </c>
    </row>
    <row r="355" spans="1:26" ht="14.25" customHeight="1" x14ac:dyDescent="0.25">
      <c r="A355" s="37" t="s">
        <v>1602</v>
      </c>
      <c r="B355" s="37" t="s">
        <v>27</v>
      </c>
      <c r="C355" s="37" t="s">
        <v>1750</v>
      </c>
      <c r="D355" s="37">
        <v>1678.4052999999999</v>
      </c>
      <c r="E355" s="38">
        <v>3</v>
      </c>
      <c r="F355" s="37" t="s">
        <v>156</v>
      </c>
      <c r="G355" s="37" t="s">
        <v>157</v>
      </c>
      <c r="H355" s="37">
        <v>1656.3946000000001</v>
      </c>
      <c r="I355" s="37" t="s">
        <v>1751</v>
      </c>
      <c r="J355" s="37" t="s">
        <v>758</v>
      </c>
      <c r="K355" s="37" t="s">
        <v>1752</v>
      </c>
      <c r="L355" s="37" t="s">
        <v>1753</v>
      </c>
      <c r="M355" s="37" t="s">
        <v>514</v>
      </c>
      <c r="N355" s="37" t="s">
        <v>1754</v>
      </c>
      <c r="O355" s="37" t="s">
        <v>1701</v>
      </c>
      <c r="P355" s="37" t="s">
        <v>38</v>
      </c>
      <c r="Q355" s="37" t="s">
        <v>39</v>
      </c>
      <c r="R355" s="37" t="s">
        <v>40</v>
      </c>
      <c r="S355" s="37" t="s">
        <v>41</v>
      </c>
      <c r="T355" s="37" t="s">
        <v>42</v>
      </c>
      <c r="U355" s="37" t="s">
        <v>1638</v>
      </c>
      <c r="V355" s="37" t="s">
        <v>1406</v>
      </c>
      <c r="W355" s="37" t="s">
        <v>1755</v>
      </c>
      <c r="X355" s="37" t="s">
        <v>46</v>
      </c>
      <c r="Y355" s="37">
        <f t="shared" si="2"/>
        <v>23.209444444444443</v>
      </c>
      <c r="Z355" s="37">
        <f t="shared" si="3"/>
        <v>4.0919444444444437</v>
      </c>
    </row>
    <row r="356" spans="1:26" ht="14.25" customHeight="1" x14ac:dyDescent="0.25">
      <c r="A356" s="37" t="s">
        <v>1602</v>
      </c>
      <c r="B356" s="37" t="s">
        <v>27</v>
      </c>
      <c r="C356" s="37" t="s">
        <v>1756</v>
      </c>
      <c r="D356" s="37">
        <v>1678.4069</v>
      </c>
      <c r="E356" s="38">
        <v>3</v>
      </c>
      <c r="F356" s="37" t="s">
        <v>264</v>
      </c>
      <c r="G356" s="37" t="s">
        <v>191</v>
      </c>
      <c r="H356" s="37">
        <v>1656.3961999999999</v>
      </c>
      <c r="I356" s="37" t="s">
        <v>824</v>
      </c>
      <c r="J356" s="37" t="s">
        <v>987</v>
      </c>
      <c r="K356" s="37" t="s">
        <v>1757</v>
      </c>
      <c r="L356" s="37" t="s">
        <v>1758</v>
      </c>
      <c r="M356" s="37" t="s">
        <v>161</v>
      </c>
      <c r="N356" s="37" t="s">
        <v>1759</v>
      </c>
      <c r="O356" s="37" t="s">
        <v>1701</v>
      </c>
      <c r="P356" s="37" t="s">
        <v>38</v>
      </c>
      <c r="Q356" s="37" t="s">
        <v>39</v>
      </c>
      <c r="R356" s="37" t="s">
        <v>40</v>
      </c>
      <c r="S356" s="37" t="s">
        <v>41</v>
      </c>
      <c r="T356" s="37" t="s">
        <v>42</v>
      </c>
      <c r="U356" s="37" t="s">
        <v>1638</v>
      </c>
      <c r="V356" s="37" t="s">
        <v>1406</v>
      </c>
      <c r="W356" s="37" t="s">
        <v>1755</v>
      </c>
      <c r="X356" s="37" t="s">
        <v>46</v>
      </c>
      <c r="Y356" s="37">
        <f t="shared" si="2"/>
        <v>23.21361111111111</v>
      </c>
      <c r="Z356" s="37">
        <f t="shared" si="3"/>
        <v>4.0961111111111101</v>
      </c>
    </row>
    <row r="357" spans="1:26" ht="14.25" customHeight="1" x14ac:dyDescent="0.25">
      <c r="A357" s="37" t="s">
        <v>1602</v>
      </c>
      <c r="B357" s="37" t="s">
        <v>27</v>
      </c>
      <c r="C357" s="37" t="s">
        <v>1760</v>
      </c>
      <c r="D357" s="37">
        <v>1678.4058</v>
      </c>
      <c r="E357" s="38">
        <v>3</v>
      </c>
      <c r="F357" s="37" t="s">
        <v>555</v>
      </c>
      <c r="G357" s="37" t="s">
        <v>257</v>
      </c>
      <c r="H357" s="37">
        <v>1656.3955000000001</v>
      </c>
      <c r="I357" s="37" t="s">
        <v>158</v>
      </c>
      <c r="J357" s="37" t="s">
        <v>758</v>
      </c>
      <c r="K357" s="37" t="s">
        <v>1761</v>
      </c>
      <c r="L357" s="37" t="s">
        <v>1762</v>
      </c>
      <c r="M357" s="37" t="s">
        <v>161</v>
      </c>
      <c r="N357" s="37" t="s">
        <v>1600</v>
      </c>
      <c r="O357" s="37" t="s">
        <v>1701</v>
      </c>
      <c r="P357" s="37" t="s">
        <v>38</v>
      </c>
      <c r="Q357" s="37" t="s">
        <v>39</v>
      </c>
      <c r="R357" s="37" t="s">
        <v>40</v>
      </c>
      <c r="S357" s="37" t="s">
        <v>41</v>
      </c>
      <c r="T357" s="37" t="s">
        <v>42</v>
      </c>
      <c r="U357" s="37" t="s">
        <v>1638</v>
      </c>
      <c r="V357" s="37" t="s">
        <v>1406</v>
      </c>
      <c r="W357" s="37" t="s">
        <v>1763</v>
      </c>
      <c r="X357" s="37" t="s">
        <v>46</v>
      </c>
      <c r="Y357" s="37">
        <f t="shared" si="2"/>
        <v>23.217777777777776</v>
      </c>
      <c r="Z357" s="37">
        <f t="shared" si="3"/>
        <v>4.1002777777777766</v>
      </c>
    </row>
    <row r="358" spans="1:26" ht="14.25" customHeight="1" x14ac:dyDescent="0.25">
      <c r="A358" s="37" t="s">
        <v>1602</v>
      </c>
      <c r="B358" s="37" t="s">
        <v>27</v>
      </c>
      <c r="C358" s="37" t="s">
        <v>1764</v>
      </c>
      <c r="D358" s="37">
        <v>1678.4074000000001</v>
      </c>
      <c r="E358" s="38">
        <v>3</v>
      </c>
      <c r="F358" s="37" t="s">
        <v>212</v>
      </c>
      <c r="G358" s="37" t="s">
        <v>213</v>
      </c>
      <c r="H358" s="37">
        <v>1656.3973000000001</v>
      </c>
      <c r="I358" s="37" t="s">
        <v>539</v>
      </c>
      <c r="J358" s="37" t="s">
        <v>1106</v>
      </c>
      <c r="K358" s="37" t="s">
        <v>1765</v>
      </c>
      <c r="L358" s="37" t="s">
        <v>1766</v>
      </c>
      <c r="M358" s="37" t="s">
        <v>552</v>
      </c>
      <c r="N358" s="37" t="s">
        <v>1767</v>
      </c>
      <c r="O358" s="37" t="s">
        <v>1701</v>
      </c>
      <c r="P358" s="37" t="s">
        <v>38</v>
      </c>
      <c r="Q358" s="37" t="s">
        <v>39</v>
      </c>
      <c r="R358" s="37" t="s">
        <v>40</v>
      </c>
      <c r="S358" s="37" t="s">
        <v>41</v>
      </c>
      <c r="T358" s="37" t="s">
        <v>42</v>
      </c>
      <c r="U358" s="37" t="s">
        <v>1150</v>
      </c>
      <c r="V358" s="37" t="s">
        <v>1406</v>
      </c>
      <c r="W358" s="37" t="s">
        <v>1763</v>
      </c>
      <c r="X358" s="37" t="s">
        <v>46</v>
      </c>
      <c r="Y358" s="37">
        <f t="shared" si="2"/>
        <v>23.221944444444443</v>
      </c>
      <c r="Z358" s="37">
        <f t="shared" si="3"/>
        <v>4.104444444444443</v>
      </c>
    </row>
    <row r="359" spans="1:26" ht="14.25" customHeight="1" x14ac:dyDescent="0.25">
      <c r="A359" s="37" t="s">
        <v>1602</v>
      </c>
      <c r="B359" s="37" t="s">
        <v>27</v>
      </c>
      <c r="C359" s="37" t="s">
        <v>1768</v>
      </c>
      <c r="D359" s="37">
        <v>1678.403</v>
      </c>
      <c r="E359" s="38">
        <v>3</v>
      </c>
      <c r="F359" s="37" t="s">
        <v>220</v>
      </c>
      <c r="G359" s="37" t="s">
        <v>30</v>
      </c>
      <c r="H359" s="37">
        <v>1656.393</v>
      </c>
      <c r="I359" s="37" t="s">
        <v>500</v>
      </c>
      <c r="J359" s="37" t="s">
        <v>682</v>
      </c>
      <c r="K359" s="37" t="s">
        <v>1769</v>
      </c>
      <c r="L359" s="37" t="s">
        <v>1770</v>
      </c>
      <c r="M359" s="37" t="s">
        <v>145</v>
      </c>
      <c r="N359" s="37" t="s">
        <v>1767</v>
      </c>
      <c r="O359" s="37" t="s">
        <v>1701</v>
      </c>
      <c r="P359" s="37" t="s">
        <v>38</v>
      </c>
      <c r="Q359" s="37" t="s">
        <v>39</v>
      </c>
      <c r="R359" s="37" t="s">
        <v>40</v>
      </c>
      <c r="S359" s="37" t="s">
        <v>41</v>
      </c>
      <c r="T359" s="37" t="s">
        <v>42</v>
      </c>
      <c r="U359" s="37" t="s">
        <v>1150</v>
      </c>
      <c r="V359" s="37" t="s">
        <v>1406</v>
      </c>
      <c r="W359" s="37" t="s">
        <v>1771</v>
      </c>
      <c r="X359" s="37" t="s">
        <v>46</v>
      </c>
      <c r="Y359" s="37">
        <f t="shared" si="2"/>
        <v>23.226111111111109</v>
      </c>
      <c r="Z359" s="37">
        <f t="shared" si="3"/>
        <v>4.1086111111111094</v>
      </c>
    </row>
    <row r="360" spans="1:26" ht="14.25" customHeight="1" x14ac:dyDescent="0.25">
      <c r="A360" s="37" t="s">
        <v>1602</v>
      </c>
      <c r="B360" s="37" t="s">
        <v>27</v>
      </c>
      <c r="C360" s="37" t="s">
        <v>1772</v>
      </c>
      <c r="D360" s="37">
        <v>1678.4459999999999</v>
      </c>
      <c r="E360" s="38">
        <v>3</v>
      </c>
      <c r="F360" s="37" t="s">
        <v>1773</v>
      </c>
      <c r="G360" s="37" t="s">
        <v>164</v>
      </c>
      <c r="H360" s="37">
        <v>1656.4362000000001</v>
      </c>
      <c r="I360" s="37" t="s">
        <v>1774</v>
      </c>
      <c r="J360" s="37" t="s">
        <v>677</v>
      </c>
      <c r="K360" s="37" t="s">
        <v>1775</v>
      </c>
      <c r="L360" s="37" t="s">
        <v>1776</v>
      </c>
      <c r="M360" s="37" t="s">
        <v>170</v>
      </c>
      <c r="N360" s="37" t="s">
        <v>1777</v>
      </c>
      <c r="O360" s="37" t="s">
        <v>1701</v>
      </c>
      <c r="P360" s="37" t="s">
        <v>38</v>
      </c>
      <c r="Q360" s="37" t="s">
        <v>39</v>
      </c>
      <c r="R360" s="37" t="s">
        <v>40</v>
      </c>
      <c r="S360" s="37" t="s">
        <v>41</v>
      </c>
      <c r="T360" s="37" t="s">
        <v>42</v>
      </c>
      <c r="U360" s="37" t="s">
        <v>1150</v>
      </c>
      <c r="V360" s="37" t="s">
        <v>1406</v>
      </c>
      <c r="W360" s="37" t="s">
        <v>1778</v>
      </c>
      <c r="X360" s="37" t="s">
        <v>46</v>
      </c>
      <c r="Y360" s="37">
        <f t="shared" si="2"/>
        <v>23.230277777777776</v>
      </c>
      <c r="Z360" s="37">
        <f t="shared" si="3"/>
        <v>4.1127777777777759</v>
      </c>
    </row>
    <row r="361" spans="1:26" ht="14.25" customHeight="1" x14ac:dyDescent="0.25">
      <c r="A361" s="37" t="s">
        <v>1602</v>
      </c>
      <c r="B361" s="37" t="s">
        <v>27</v>
      </c>
      <c r="C361" s="37" t="s">
        <v>1779</v>
      </c>
      <c r="D361" s="37">
        <v>1678.4088999999999</v>
      </c>
      <c r="E361" s="38">
        <v>3</v>
      </c>
      <c r="F361" s="37" t="s">
        <v>220</v>
      </c>
      <c r="G361" s="37" t="s">
        <v>30</v>
      </c>
      <c r="H361" s="37">
        <v>1656.3991000000001</v>
      </c>
      <c r="I361" s="37" t="s">
        <v>479</v>
      </c>
      <c r="J361" s="37" t="s">
        <v>739</v>
      </c>
      <c r="K361" s="37" t="s">
        <v>1780</v>
      </c>
      <c r="L361" s="37" t="s">
        <v>1781</v>
      </c>
      <c r="M361" s="37" t="s">
        <v>145</v>
      </c>
      <c r="N361" s="37" t="s">
        <v>1782</v>
      </c>
      <c r="O361" s="37" t="s">
        <v>1701</v>
      </c>
      <c r="P361" s="37" t="s">
        <v>38</v>
      </c>
      <c r="Q361" s="37" t="s">
        <v>39</v>
      </c>
      <c r="R361" s="37" t="s">
        <v>40</v>
      </c>
      <c r="S361" s="37" t="s">
        <v>41</v>
      </c>
      <c r="T361" s="37" t="s">
        <v>42</v>
      </c>
      <c r="U361" s="37" t="s">
        <v>1638</v>
      </c>
      <c r="V361" s="37" t="s">
        <v>1406</v>
      </c>
      <c r="W361" s="37" t="s">
        <v>1778</v>
      </c>
      <c r="X361" s="37" t="s">
        <v>46</v>
      </c>
      <c r="Y361" s="37">
        <f t="shared" si="2"/>
        <v>23.234444444444446</v>
      </c>
      <c r="Z361" s="37">
        <f t="shared" si="3"/>
        <v>4.1169444444444458</v>
      </c>
    </row>
    <row r="362" spans="1:26" ht="14.25" customHeight="1" x14ac:dyDescent="0.25">
      <c r="E362" s="15"/>
    </row>
    <row r="363" spans="1:26" ht="14.25" customHeight="1" x14ac:dyDescent="0.25">
      <c r="E363" s="15"/>
    </row>
    <row r="364" spans="1:26" ht="14.25" customHeight="1" x14ac:dyDescent="0.25">
      <c r="E364" s="15"/>
    </row>
    <row r="365" spans="1:26" ht="14.25" customHeight="1" x14ac:dyDescent="0.25">
      <c r="E365" s="15"/>
    </row>
    <row r="366" spans="1:26" ht="14.25" customHeight="1" x14ac:dyDescent="0.25">
      <c r="E366" s="15"/>
    </row>
    <row r="367" spans="1:26" ht="14.25" customHeight="1" x14ac:dyDescent="0.25">
      <c r="E367" s="15"/>
    </row>
    <row r="368" spans="1:26" ht="14.25" customHeight="1" x14ac:dyDescent="0.25">
      <c r="E368" s="15"/>
    </row>
    <row r="369" spans="5:5" ht="14.25" customHeight="1" x14ac:dyDescent="0.25">
      <c r="E369" s="15"/>
    </row>
    <row r="370" spans="5:5" ht="14.25" customHeight="1" x14ac:dyDescent="0.25">
      <c r="E370" s="15"/>
    </row>
    <row r="371" spans="5:5" ht="14.25" customHeight="1" x14ac:dyDescent="0.25">
      <c r="E371" s="15"/>
    </row>
    <row r="372" spans="5:5" ht="14.25" customHeight="1" x14ac:dyDescent="0.25">
      <c r="E372" s="15"/>
    </row>
    <row r="373" spans="5:5" ht="14.25" customHeight="1" x14ac:dyDescent="0.25">
      <c r="E373" s="15"/>
    </row>
    <row r="374" spans="5:5" ht="14.25" customHeight="1" x14ac:dyDescent="0.25">
      <c r="E374" s="15"/>
    </row>
    <row r="375" spans="5:5" ht="14.25" customHeight="1" x14ac:dyDescent="0.25">
      <c r="E375" s="15"/>
    </row>
    <row r="376" spans="5:5" ht="14.25" customHeight="1" x14ac:dyDescent="0.25">
      <c r="E376" s="15"/>
    </row>
    <row r="377" spans="5:5" ht="14.25" customHeight="1" x14ac:dyDescent="0.25">
      <c r="E377" s="15"/>
    </row>
    <row r="378" spans="5:5" ht="14.25" customHeight="1" x14ac:dyDescent="0.25">
      <c r="E378" s="15"/>
    </row>
    <row r="379" spans="5:5" ht="14.25" customHeight="1" x14ac:dyDescent="0.25">
      <c r="E379" s="15"/>
    </row>
    <row r="380" spans="5:5" ht="14.25" customHeight="1" x14ac:dyDescent="0.25">
      <c r="E380" s="15"/>
    </row>
    <row r="381" spans="5:5" ht="14.25" customHeight="1" x14ac:dyDescent="0.25">
      <c r="E381" s="15"/>
    </row>
    <row r="382" spans="5:5" ht="14.25" customHeight="1" x14ac:dyDescent="0.25">
      <c r="E382" s="15"/>
    </row>
    <row r="383" spans="5:5" ht="14.25" customHeight="1" x14ac:dyDescent="0.25">
      <c r="E383" s="15"/>
    </row>
    <row r="384" spans="5:5" ht="14.25" customHeight="1" x14ac:dyDescent="0.25">
      <c r="E384" s="15"/>
    </row>
    <row r="385" spans="5:5" ht="14.25" customHeight="1" x14ac:dyDescent="0.25">
      <c r="E385" s="15"/>
    </row>
    <row r="386" spans="5:5" ht="14.25" customHeight="1" x14ac:dyDescent="0.25">
      <c r="E386" s="15"/>
    </row>
    <row r="387" spans="5:5" ht="14.25" customHeight="1" x14ac:dyDescent="0.25">
      <c r="E387" s="15"/>
    </row>
    <row r="388" spans="5:5" ht="14.25" customHeight="1" x14ac:dyDescent="0.25">
      <c r="E388" s="15"/>
    </row>
    <row r="389" spans="5:5" ht="14.25" customHeight="1" x14ac:dyDescent="0.25">
      <c r="E389" s="15"/>
    </row>
    <row r="390" spans="5:5" ht="14.25" customHeight="1" x14ac:dyDescent="0.25">
      <c r="E390" s="15"/>
    </row>
    <row r="391" spans="5:5" ht="14.25" customHeight="1" x14ac:dyDescent="0.25">
      <c r="E391" s="15"/>
    </row>
    <row r="392" spans="5:5" ht="14.25" customHeight="1" x14ac:dyDescent="0.25">
      <c r="E392" s="15"/>
    </row>
    <row r="393" spans="5:5" ht="14.25" customHeight="1" x14ac:dyDescent="0.25">
      <c r="E393" s="15"/>
    </row>
    <row r="394" spans="5:5" ht="14.25" customHeight="1" x14ac:dyDescent="0.25">
      <c r="E394" s="15"/>
    </row>
    <row r="395" spans="5:5" ht="14.25" customHeight="1" x14ac:dyDescent="0.25">
      <c r="E395" s="15"/>
    </row>
    <row r="396" spans="5:5" ht="14.25" customHeight="1" x14ac:dyDescent="0.25">
      <c r="E396" s="15"/>
    </row>
    <row r="397" spans="5:5" ht="14.25" customHeight="1" x14ac:dyDescent="0.25">
      <c r="E397" s="15"/>
    </row>
    <row r="398" spans="5:5" ht="14.25" customHeight="1" x14ac:dyDescent="0.25">
      <c r="E398" s="15"/>
    </row>
    <row r="399" spans="5:5" ht="14.25" customHeight="1" x14ac:dyDescent="0.25">
      <c r="E399" s="15"/>
    </row>
    <row r="400" spans="5:5" ht="14.25" customHeight="1" x14ac:dyDescent="0.25">
      <c r="E400" s="15"/>
    </row>
    <row r="401" spans="5:5" ht="14.25" customHeight="1" x14ac:dyDescent="0.25">
      <c r="E401" s="15"/>
    </row>
    <row r="402" spans="5:5" ht="14.25" customHeight="1" x14ac:dyDescent="0.25">
      <c r="E402" s="15"/>
    </row>
    <row r="403" spans="5:5" ht="14.25" customHeight="1" x14ac:dyDescent="0.25">
      <c r="E403" s="15"/>
    </row>
    <row r="404" spans="5:5" ht="14.25" customHeight="1" x14ac:dyDescent="0.25">
      <c r="E404" s="15"/>
    </row>
    <row r="405" spans="5:5" ht="14.25" customHeight="1" x14ac:dyDescent="0.25">
      <c r="E405" s="15"/>
    </row>
    <row r="406" spans="5:5" ht="14.25" customHeight="1" x14ac:dyDescent="0.25">
      <c r="E406" s="15"/>
    </row>
    <row r="407" spans="5:5" ht="14.25" customHeight="1" x14ac:dyDescent="0.25">
      <c r="E407" s="15"/>
    </row>
    <row r="408" spans="5:5" ht="14.25" customHeight="1" x14ac:dyDescent="0.25">
      <c r="E408" s="15"/>
    </row>
    <row r="409" spans="5:5" ht="14.25" customHeight="1" x14ac:dyDescent="0.25">
      <c r="E409" s="15"/>
    </row>
    <row r="410" spans="5:5" ht="14.25" customHeight="1" x14ac:dyDescent="0.25">
      <c r="E410" s="15"/>
    </row>
    <row r="411" spans="5:5" ht="14.25" customHeight="1" x14ac:dyDescent="0.25">
      <c r="E411" s="15"/>
    </row>
    <row r="412" spans="5:5" ht="14.25" customHeight="1" x14ac:dyDescent="0.25">
      <c r="E412" s="15"/>
    </row>
    <row r="413" spans="5:5" ht="14.25" customHeight="1" x14ac:dyDescent="0.25">
      <c r="E413" s="15"/>
    </row>
    <row r="414" spans="5:5" ht="14.25" customHeight="1" x14ac:dyDescent="0.25">
      <c r="E414" s="15"/>
    </row>
    <row r="415" spans="5:5" ht="14.25" customHeight="1" x14ac:dyDescent="0.25">
      <c r="E415" s="15"/>
    </row>
    <row r="416" spans="5:5" ht="14.25" customHeight="1" x14ac:dyDescent="0.25">
      <c r="E416" s="15"/>
    </row>
    <row r="417" spans="5:5" ht="14.25" customHeight="1" x14ac:dyDescent="0.25">
      <c r="E417" s="15"/>
    </row>
    <row r="418" spans="5:5" ht="14.25" customHeight="1" x14ac:dyDescent="0.25">
      <c r="E418" s="15"/>
    </row>
    <row r="419" spans="5:5" ht="14.25" customHeight="1" x14ac:dyDescent="0.25">
      <c r="E419" s="15"/>
    </row>
    <row r="420" spans="5:5" ht="14.25" customHeight="1" x14ac:dyDescent="0.25">
      <c r="E420" s="15"/>
    </row>
    <row r="421" spans="5:5" ht="14.25" customHeight="1" x14ac:dyDescent="0.25">
      <c r="E421" s="15"/>
    </row>
    <row r="422" spans="5:5" ht="14.25" customHeight="1" x14ac:dyDescent="0.25">
      <c r="E422" s="15"/>
    </row>
    <row r="423" spans="5:5" ht="14.25" customHeight="1" x14ac:dyDescent="0.25">
      <c r="E423" s="15"/>
    </row>
    <row r="424" spans="5:5" ht="14.25" customHeight="1" x14ac:dyDescent="0.25">
      <c r="E424" s="15"/>
    </row>
    <row r="425" spans="5:5" ht="14.25" customHeight="1" x14ac:dyDescent="0.25">
      <c r="E425" s="15"/>
    </row>
    <row r="426" spans="5:5" ht="14.25" customHeight="1" x14ac:dyDescent="0.25">
      <c r="E426" s="15"/>
    </row>
    <row r="427" spans="5:5" ht="14.25" customHeight="1" x14ac:dyDescent="0.25">
      <c r="E427" s="15"/>
    </row>
    <row r="428" spans="5:5" ht="14.25" customHeight="1" x14ac:dyDescent="0.25">
      <c r="E428" s="15"/>
    </row>
    <row r="429" spans="5:5" ht="14.25" customHeight="1" x14ac:dyDescent="0.25">
      <c r="E429" s="15"/>
    </row>
    <row r="430" spans="5:5" ht="14.25" customHeight="1" x14ac:dyDescent="0.25">
      <c r="E430" s="15"/>
    </row>
    <row r="431" spans="5:5" ht="14.25" customHeight="1" x14ac:dyDescent="0.25">
      <c r="E431" s="15"/>
    </row>
    <row r="432" spans="5:5" ht="14.25" customHeight="1" x14ac:dyDescent="0.25">
      <c r="E432" s="15"/>
    </row>
    <row r="433" spans="5:5" ht="14.25" customHeight="1" x14ac:dyDescent="0.25">
      <c r="E433" s="15"/>
    </row>
    <row r="434" spans="5:5" ht="14.25" customHeight="1" x14ac:dyDescent="0.25">
      <c r="E434" s="15"/>
    </row>
    <row r="435" spans="5:5" ht="14.25" customHeight="1" x14ac:dyDescent="0.25">
      <c r="E435" s="15"/>
    </row>
    <row r="436" spans="5:5" ht="14.25" customHeight="1" x14ac:dyDescent="0.25">
      <c r="E436" s="15"/>
    </row>
    <row r="437" spans="5:5" ht="14.25" customHeight="1" x14ac:dyDescent="0.25">
      <c r="E437" s="15"/>
    </row>
    <row r="438" spans="5:5" ht="14.25" customHeight="1" x14ac:dyDescent="0.25">
      <c r="E438" s="15"/>
    </row>
    <row r="439" spans="5:5" ht="14.25" customHeight="1" x14ac:dyDescent="0.25">
      <c r="E439" s="15"/>
    </row>
    <row r="440" spans="5:5" ht="14.25" customHeight="1" x14ac:dyDescent="0.25">
      <c r="E440" s="15"/>
    </row>
    <row r="441" spans="5:5" ht="14.25" customHeight="1" x14ac:dyDescent="0.25">
      <c r="E441" s="15"/>
    </row>
    <row r="442" spans="5:5" ht="14.25" customHeight="1" x14ac:dyDescent="0.25">
      <c r="E442" s="15"/>
    </row>
    <row r="443" spans="5:5" ht="14.25" customHeight="1" x14ac:dyDescent="0.25">
      <c r="E443" s="15"/>
    </row>
    <row r="444" spans="5:5" ht="14.25" customHeight="1" x14ac:dyDescent="0.25">
      <c r="E444" s="15"/>
    </row>
    <row r="445" spans="5:5" ht="14.25" customHeight="1" x14ac:dyDescent="0.25">
      <c r="E445" s="15"/>
    </row>
    <row r="446" spans="5:5" ht="14.25" customHeight="1" x14ac:dyDescent="0.25">
      <c r="E446" s="15"/>
    </row>
    <row r="447" spans="5:5" ht="14.25" customHeight="1" x14ac:dyDescent="0.25">
      <c r="E447" s="15"/>
    </row>
    <row r="448" spans="5:5" ht="14.25" customHeight="1" x14ac:dyDescent="0.25">
      <c r="E448" s="15"/>
    </row>
    <row r="449" spans="5:5" ht="14.25" customHeight="1" x14ac:dyDescent="0.25">
      <c r="E449" s="15"/>
    </row>
    <row r="450" spans="5:5" ht="14.25" customHeight="1" x14ac:dyDescent="0.25">
      <c r="E450" s="15"/>
    </row>
    <row r="451" spans="5:5" ht="14.25" customHeight="1" x14ac:dyDescent="0.25">
      <c r="E451" s="15"/>
    </row>
    <row r="452" spans="5:5" ht="14.25" customHeight="1" x14ac:dyDescent="0.25">
      <c r="E452" s="15"/>
    </row>
    <row r="453" spans="5:5" ht="14.25" customHeight="1" x14ac:dyDescent="0.25">
      <c r="E453" s="15"/>
    </row>
    <row r="454" spans="5:5" ht="14.25" customHeight="1" x14ac:dyDescent="0.25">
      <c r="E454" s="15"/>
    </row>
    <row r="455" spans="5:5" ht="14.25" customHeight="1" x14ac:dyDescent="0.25">
      <c r="E455" s="15"/>
    </row>
    <row r="456" spans="5:5" ht="14.25" customHeight="1" x14ac:dyDescent="0.25">
      <c r="E456" s="15"/>
    </row>
    <row r="457" spans="5:5" ht="14.25" customHeight="1" x14ac:dyDescent="0.25">
      <c r="E457" s="15"/>
    </row>
    <row r="458" spans="5:5" ht="14.25" customHeight="1" x14ac:dyDescent="0.25">
      <c r="E458" s="15"/>
    </row>
    <row r="459" spans="5:5" ht="14.25" customHeight="1" x14ac:dyDescent="0.25">
      <c r="E459" s="15"/>
    </row>
    <row r="460" spans="5:5" ht="14.25" customHeight="1" x14ac:dyDescent="0.25">
      <c r="E460" s="15"/>
    </row>
    <row r="461" spans="5:5" ht="14.25" customHeight="1" x14ac:dyDescent="0.25">
      <c r="E461" s="15"/>
    </row>
    <row r="462" spans="5:5" ht="14.25" customHeight="1" x14ac:dyDescent="0.25">
      <c r="E462" s="15"/>
    </row>
    <row r="463" spans="5:5" ht="14.25" customHeight="1" x14ac:dyDescent="0.25">
      <c r="E463" s="15"/>
    </row>
    <row r="464" spans="5:5" ht="14.25" customHeight="1" x14ac:dyDescent="0.25">
      <c r="E464" s="15"/>
    </row>
    <row r="465" spans="5:5" ht="14.25" customHeight="1" x14ac:dyDescent="0.25">
      <c r="E465" s="15"/>
    </row>
    <row r="466" spans="5:5" ht="14.25" customHeight="1" x14ac:dyDescent="0.25">
      <c r="E466" s="15"/>
    </row>
    <row r="467" spans="5:5" ht="14.25" customHeight="1" x14ac:dyDescent="0.25">
      <c r="E467" s="15"/>
    </row>
    <row r="468" spans="5:5" ht="14.25" customHeight="1" x14ac:dyDescent="0.25">
      <c r="E468" s="15"/>
    </row>
    <row r="469" spans="5:5" ht="14.25" customHeight="1" x14ac:dyDescent="0.25">
      <c r="E469" s="15"/>
    </row>
    <row r="470" spans="5:5" ht="14.25" customHeight="1" x14ac:dyDescent="0.25">
      <c r="E470" s="15"/>
    </row>
    <row r="471" spans="5:5" ht="14.25" customHeight="1" x14ac:dyDescent="0.25">
      <c r="E471" s="15"/>
    </row>
    <row r="472" spans="5:5" ht="14.25" customHeight="1" x14ac:dyDescent="0.25">
      <c r="E472" s="15"/>
    </row>
    <row r="473" spans="5:5" ht="14.25" customHeight="1" x14ac:dyDescent="0.25">
      <c r="E473" s="15"/>
    </row>
    <row r="474" spans="5:5" ht="14.25" customHeight="1" x14ac:dyDescent="0.25">
      <c r="E474" s="15"/>
    </row>
    <row r="475" spans="5:5" ht="14.25" customHeight="1" x14ac:dyDescent="0.25">
      <c r="E475" s="15"/>
    </row>
    <row r="476" spans="5:5" ht="14.25" customHeight="1" x14ac:dyDescent="0.25">
      <c r="E476" s="15"/>
    </row>
    <row r="477" spans="5:5" ht="14.25" customHeight="1" x14ac:dyDescent="0.25">
      <c r="E477" s="15"/>
    </row>
    <row r="478" spans="5:5" ht="14.25" customHeight="1" x14ac:dyDescent="0.25">
      <c r="E478" s="15"/>
    </row>
    <row r="479" spans="5:5" ht="14.25" customHeight="1" x14ac:dyDescent="0.25">
      <c r="E479" s="15"/>
    </row>
    <row r="480" spans="5:5" ht="14.25" customHeight="1" x14ac:dyDescent="0.25">
      <c r="E480" s="15"/>
    </row>
    <row r="481" spans="5:5" ht="14.25" customHeight="1" x14ac:dyDescent="0.25">
      <c r="E481" s="15"/>
    </row>
    <row r="482" spans="5:5" ht="14.25" customHeight="1" x14ac:dyDescent="0.25">
      <c r="E482" s="15"/>
    </row>
    <row r="483" spans="5:5" ht="14.25" customHeight="1" x14ac:dyDescent="0.25">
      <c r="E483" s="15"/>
    </row>
    <row r="484" spans="5:5" ht="14.25" customHeight="1" x14ac:dyDescent="0.25">
      <c r="E484" s="15"/>
    </row>
    <row r="485" spans="5:5" ht="14.25" customHeight="1" x14ac:dyDescent="0.25">
      <c r="E485" s="15"/>
    </row>
    <row r="486" spans="5:5" ht="14.25" customHeight="1" x14ac:dyDescent="0.25">
      <c r="E486" s="15"/>
    </row>
    <row r="487" spans="5:5" ht="14.25" customHeight="1" x14ac:dyDescent="0.25">
      <c r="E487" s="15"/>
    </row>
    <row r="488" spans="5:5" ht="14.25" customHeight="1" x14ac:dyDescent="0.25">
      <c r="E488" s="15"/>
    </row>
    <row r="489" spans="5:5" ht="14.25" customHeight="1" x14ac:dyDescent="0.25">
      <c r="E489" s="15"/>
    </row>
    <row r="490" spans="5:5" ht="14.25" customHeight="1" x14ac:dyDescent="0.25">
      <c r="E490" s="15"/>
    </row>
    <row r="491" spans="5:5" ht="14.25" customHeight="1" x14ac:dyDescent="0.25">
      <c r="E491" s="15"/>
    </row>
    <row r="492" spans="5:5" ht="14.25" customHeight="1" x14ac:dyDescent="0.25">
      <c r="E492" s="15"/>
    </row>
    <row r="493" spans="5:5" ht="14.25" customHeight="1" x14ac:dyDescent="0.25">
      <c r="E493" s="15"/>
    </row>
    <row r="494" spans="5:5" ht="14.25" customHeight="1" x14ac:dyDescent="0.25">
      <c r="E494" s="15"/>
    </row>
    <row r="495" spans="5:5" ht="14.25" customHeight="1" x14ac:dyDescent="0.25">
      <c r="E495" s="15"/>
    </row>
    <row r="496" spans="5:5" ht="14.25" customHeight="1" x14ac:dyDescent="0.25">
      <c r="E496" s="15"/>
    </row>
    <row r="497" spans="5:5" ht="14.25" customHeight="1" x14ac:dyDescent="0.25">
      <c r="E497" s="15"/>
    </row>
    <row r="498" spans="5:5" ht="14.25" customHeight="1" x14ac:dyDescent="0.25">
      <c r="E498" s="15"/>
    </row>
    <row r="499" spans="5:5" ht="14.25" customHeight="1" x14ac:dyDescent="0.25">
      <c r="E499" s="15"/>
    </row>
    <row r="500" spans="5:5" ht="14.25" customHeight="1" x14ac:dyDescent="0.25">
      <c r="E500" s="15"/>
    </row>
    <row r="501" spans="5:5" ht="14.25" customHeight="1" x14ac:dyDescent="0.25">
      <c r="E501" s="15"/>
    </row>
    <row r="502" spans="5:5" ht="14.25" customHeight="1" x14ac:dyDescent="0.25">
      <c r="E502" s="15"/>
    </row>
    <row r="503" spans="5:5" ht="14.25" customHeight="1" x14ac:dyDescent="0.25">
      <c r="E503" s="15"/>
    </row>
    <row r="504" spans="5:5" ht="14.25" customHeight="1" x14ac:dyDescent="0.25">
      <c r="E504" s="15"/>
    </row>
    <row r="505" spans="5:5" ht="14.25" customHeight="1" x14ac:dyDescent="0.25">
      <c r="E505" s="15"/>
    </row>
    <row r="506" spans="5:5" ht="14.25" customHeight="1" x14ac:dyDescent="0.25">
      <c r="E506" s="15"/>
    </row>
    <row r="507" spans="5:5" ht="14.25" customHeight="1" x14ac:dyDescent="0.25">
      <c r="E507" s="15"/>
    </row>
    <row r="508" spans="5:5" ht="14.25" customHeight="1" x14ac:dyDescent="0.25">
      <c r="E508" s="15"/>
    </row>
    <row r="509" spans="5:5" ht="14.25" customHeight="1" x14ac:dyDescent="0.25">
      <c r="E509" s="15"/>
    </row>
    <row r="510" spans="5:5" ht="14.25" customHeight="1" x14ac:dyDescent="0.25">
      <c r="E510" s="15"/>
    </row>
    <row r="511" spans="5:5" ht="14.25" customHeight="1" x14ac:dyDescent="0.25">
      <c r="E511" s="15"/>
    </row>
    <row r="512" spans="5:5" ht="14.25" customHeight="1" x14ac:dyDescent="0.25">
      <c r="E512" s="15"/>
    </row>
    <row r="513" spans="5:5" ht="14.25" customHeight="1" x14ac:dyDescent="0.25">
      <c r="E513" s="15"/>
    </row>
    <row r="514" spans="5:5" ht="14.25" customHeight="1" x14ac:dyDescent="0.25">
      <c r="E514" s="15"/>
    </row>
    <row r="515" spans="5:5" ht="14.25" customHeight="1" x14ac:dyDescent="0.25">
      <c r="E515" s="15"/>
    </row>
    <row r="516" spans="5:5" ht="14.25" customHeight="1" x14ac:dyDescent="0.25">
      <c r="E516" s="15"/>
    </row>
    <row r="517" spans="5:5" ht="14.25" customHeight="1" x14ac:dyDescent="0.25">
      <c r="E517" s="15"/>
    </row>
    <row r="518" spans="5:5" ht="14.25" customHeight="1" x14ac:dyDescent="0.25">
      <c r="E518" s="15"/>
    </row>
    <row r="519" spans="5:5" ht="14.25" customHeight="1" x14ac:dyDescent="0.25">
      <c r="E519" s="15"/>
    </row>
    <row r="520" spans="5:5" ht="14.25" customHeight="1" x14ac:dyDescent="0.25">
      <c r="E520" s="15"/>
    </row>
    <row r="521" spans="5:5" ht="14.25" customHeight="1" x14ac:dyDescent="0.25">
      <c r="E521" s="15"/>
    </row>
    <row r="522" spans="5:5" ht="14.25" customHeight="1" x14ac:dyDescent="0.25">
      <c r="E522" s="15"/>
    </row>
    <row r="523" spans="5:5" ht="14.25" customHeight="1" x14ac:dyDescent="0.25">
      <c r="E523" s="15"/>
    </row>
    <row r="524" spans="5:5" ht="14.25" customHeight="1" x14ac:dyDescent="0.25">
      <c r="E524" s="15"/>
    </row>
    <row r="525" spans="5:5" ht="14.25" customHeight="1" x14ac:dyDescent="0.25">
      <c r="E525" s="15"/>
    </row>
    <row r="526" spans="5:5" ht="14.25" customHeight="1" x14ac:dyDescent="0.25">
      <c r="E526" s="15"/>
    </row>
    <row r="527" spans="5:5" ht="14.25" customHeight="1" x14ac:dyDescent="0.25">
      <c r="E527" s="15"/>
    </row>
    <row r="528" spans="5:5" ht="14.25" customHeight="1" x14ac:dyDescent="0.25">
      <c r="E528" s="15"/>
    </row>
    <row r="529" spans="5:5" ht="14.25" customHeight="1" x14ac:dyDescent="0.25">
      <c r="E529" s="15"/>
    </row>
    <row r="530" spans="5:5" ht="14.25" customHeight="1" x14ac:dyDescent="0.25">
      <c r="E530" s="15"/>
    </row>
    <row r="531" spans="5:5" ht="14.25" customHeight="1" x14ac:dyDescent="0.25">
      <c r="E531" s="15"/>
    </row>
    <row r="532" spans="5:5" ht="14.25" customHeight="1" x14ac:dyDescent="0.25">
      <c r="E532" s="15"/>
    </row>
    <row r="533" spans="5:5" ht="14.25" customHeight="1" x14ac:dyDescent="0.25">
      <c r="E533" s="15"/>
    </row>
    <row r="534" spans="5:5" ht="14.25" customHeight="1" x14ac:dyDescent="0.25">
      <c r="E534" s="15"/>
    </row>
    <row r="535" spans="5:5" ht="14.25" customHeight="1" x14ac:dyDescent="0.25">
      <c r="E535" s="15"/>
    </row>
    <row r="536" spans="5:5" ht="14.25" customHeight="1" x14ac:dyDescent="0.25">
      <c r="E536" s="15"/>
    </row>
    <row r="537" spans="5:5" ht="14.25" customHeight="1" x14ac:dyDescent="0.25">
      <c r="E537" s="15"/>
    </row>
    <row r="538" spans="5:5" ht="14.25" customHeight="1" x14ac:dyDescent="0.25">
      <c r="E538" s="15"/>
    </row>
    <row r="539" spans="5:5" ht="14.25" customHeight="1" x14ac:dyDescent="0.25">
      <c r="E539" s="15"/>
    </row>
    <row r="540" spans="5:5" ht="14.25" customHeight="1" x14ac:dyDescent="0.25">
      <c r="E540" s="15"/>
    </row>
    <row r="541" spans="5:5" ht="14.25" customHeight="1" x14ac:dyDescent="0.25">
      <c r="E541" s="15"/>
    </row>
    <row r="542" spans="5:5" ht="14.25" customHeight="1" x14ac:dyDescent="0.25">
      <c r="E542" s="15"/>
    </row>
    <row r="543" spans="5:5" ht="14.25" customHeight="1" x14ac:dyDescent="0.25">
      <c r="E543" s="15"/>
    </row>
    <row r="544" spans="5:5" ht="14.25" customHeight="1" x14ac:dyDescent="0.25">
      <c r="E544" s="15"/>
    </row>
    <row r="545" spans="5:5" ht="14.25" customHeight="1" x14ac:dyDescent="0.25">
      <c r="E545" s="15"/>
    </row>
    <row r="546" spans="5:5" ht="14.25" customHeight="1" x14ac:dyDescent="0.25">
      <c r="E546" s="15"/>
    </row>
    <row r="547" spans="5:5" ht="14.25" customHeight="1" x14ac:dyDescent="0.25">
      <c r="E547" s="15"/>
    </row>
    <row r="548" spans="5:5" ht="14.25" customHeight="1" x14ac:dyDescent="0.25">
      <c r="E548" s="15"/>
    </row>
    <row r="549" spans="5:5" ht="14.25" customHeight="1" x14ac:dyDescent="0.25">
      <c r="E549" s="15"/>
    </row>
    <row r="550" spans="5:5" ht="14.25" customHeight="1" x14ac:dyDescent="0.25">
      <c r="E550" s="15"/>
    </row>
    <row r="551" spans="5:5" ht="14.25" customHeight="1" x14ac:dyDescent="0.25">
      <c r="E551" s="15"/>
    </row>
    <row r="552" spans="5:5" ht="14.25" customHeight="1" x14ac:dyDescent="0.25">
      <c r="E552" s="15"/>
    </row>
    <row r="553" spans="5:5" ht="14.25" customHeight="1" x14ac:dyDescent="0.25">
      <c r="E553" s="15"/>
    </row>
    <row r="554" spans="5:5" ht="14.25" customHeight="1" x14ac:dyDescent="0.25">
      <c r="E554" s="15"/>
    </row>
    <row r="555" spans="5:5" ht="14.25" customHeight="1" x14ac:dyDescent="0.25">
      <c r="E555" s="15"/>
    </row>
    <row r="556" spans="5:5" ht="14.25" customHeight="1" x14ac:dyDescent="0.25">
      <c r="E556" s="15"/>
    </row>
    <row r="557" spans="5:5" ht="14.25" customHeight="1" x14ac:dyDescent="0.25">
      <c r="E557" s="15"/>
    </row>
    <row r="558" spans="5:5" ht="14.25" customHeight="1" x14ac:dyDescent="0.25">
      <c r="E558" s="15"/>
    </row>
    <row r="559" spans="5:5" ht="14.25" customHeight="1" x14ac:dyDescent="0.25">
      <c r="E559" s="15"/>
    </row>
    <row r="560" spans="5:5" ht="14.25" customHeight="1" x14ac:dyDescent="0.25">
      <c r="E560" s="15"/>
    </row>
    <row r="561" spans="5:5" ht="14.25" customHeight="1" x14ac:dyDescent="0.25">
      <c r="E561" s="15"/>
    </row>
    <row r="562" spans="5:5" ht="14.25" customHeight="1" x14ac:dyDescent="0.25">
      <c r="E562" s="15"/>
    </row>
    <row r="563" spans="5:5" ht="14.25" customHeight="1" x14ac:dyDescent="0.25">
      <c r="E563" s="15"/>
    </row>
    <row r="564" spans="5:5" ht="14.25" customHeight="1" x14ac:dyDescent="0.25">
      <c r="E564" s="15"/>
    </row>
    <row r="565" spans="5:5" ht="14.25" customHeight="1" x14ac:dyDescent="0.25">
      <c r="E565" s="15"/>
    </row>
    <row r="566" spans="5:5" ht="14.25" customHeight="1" x14ac:dyDescent="0.25">
      <c r="E566" s="15"/>
    </row>
    <row r="567" spans="5:5" ht="14.25" customHeight="1" x14ac:dyDescent="0.25">
      <c r="E567" s="15"/>
    </row>
    <row r="568" spans="5:5" ht="14.25" customHeight="1" x14ac:dyDescent="0.25">
      <c r="E568" s="15"/>
    </row>
    <row r="569" spans="5:5" ht="14.25" customHeight="1" x14ac:dyDescent="0.25">
      <c r="E569" s="15"/>
    </row>
    <row r="570" spans="5:5" ht="14.25" customHeight="1" x14ac:dyDescent="0.25">
      <c r="E570" s="15"/>
    </row>
    <row r="571" spans="5:5" ht="14.25" customHeight="1" x14ac:dyDescent="0.25">
      <c r="E571" s="15"/>
    </row>
    <row r="572" spans="5:5" ht="14.25" customHeight="1" x14ac:dyDescent="0.25">
      <c r="E572" s="15"/>
    </row>
    <row r="573" spans="5:5" ht="14.25" customHeight="1" x14ac:dyDescent="0.25">
      <c r="E573" s="15"/>
    </row>
    <row r="574" spans="5:5" ht="14.25" customHeight="1" x14ac:dyDescent="0.25">
      <c r="E574" s="15"/>
    </row>
    <row r="575" spans="5:5" ht="14.25" customHeight="1" x14ac:dyDescent="0.25">
      <c r="E575" s="15"/>
    </row>
    <row r="576" spans="5:5" ht="14.25" customHeight="1" x14ac:dyDescent="0.25">
      <c r="E576" s="15"/>
    </row>
    <row r="577" spans="5:5" ht="14.25" customHeight="1" x14ac:dyDescent="0.25">
      <c r="E577" s="15"/>
    </row>
    <row r="578" spans="5:5" ht="14.25" customHeight="1" x14ac:dyDescent="0.25">
      <c r="E578" s="15"/>
    </row>
    <row r="579" spans="5:5" ht="14.25" customHeight="1" x14ac:dyDescent="0.25">
      <c r="E579" s="15"/>
    </row>
    <row r="580" spans="5:5" ht="14.25" customHeight="1" x14ac:dyDescent="0.25">
      <c r="E580" s="15"/>
    </row>
    <row r="581" spans="5:5" ht="14.25" customHeight="1" x14ac:dyDescent="0.25">
      <c r="E581" s="15"/>
    </row>
    <row r="582" spans="5:5" ht="14.25" customHeight="1" x14ac:dyDescent="0.25">
      <c r="E582" s="15"/>
    </row>
    <row r="583" spans="5:5" ht="14.25" customHeight="1" x14ac:dyDescent="0.25">
      <c r="E583" s="15"/>
    </row>
    <row r="584" spans="5:5" ht="14.25" customHeight="1" x14ac:dyDescent="0.25">
      <c r="E584" s="15"/>
    </row>
    <row r="585" spans="5:5" ht="14.25" customHeight="1" x14ac:dyDescent="0.25">
      <c r="E585" s="15"/>
    </row>
    <row r="586" spans="5:5" ht="14.25" customHeight="1" x14ac:dyDescent="0.25">
      <c r="E586" s="15"/>
    </row>
    <row r="587" spans="5:5" ht="14.25" customHeight="1" x14ac:dyDescent="0.25">
      <c r="E587" s="15"/>
    </row>
    <row r="588" spans="5:5" ht="14.25" customHeight="1" x14ac:dyDescent="0.25">
      <c r="E588" s="15"/>
    </row>
    <row r="589" spans="5:5" ht="14.25" customHeight="1" x14ac:dyDescent="0.25">
      <c r="E589" s="15"/>
    </row>
    <row r="590" spans="5:5" ht="14.25" customHeight="1" x14ac:dyDescent="0.25">
      <c r="E590" s="15"/>
    </row>
    <row r="591" spans="5:5" ht="14.25" customHeight="1" x14ac:dyDescent="0.25">
      <c r="E591" s="15"/>
    </row>
    <row r="592" spans="5:5" ht="14.25" customHeight="1" x14ac:dyDescent="0.25">
      <c r="E592" s="15"/>
    </row>
    <row r="593" spans="5:5" ht="14.25" customHeight="1" x14ac:dyDescent="0.25">
      <c r="E593" s="15"/>
    </row>
    <row r="594" spans="5:5" ht="14.25" customHeight="1" x14ac:dyDescent="0.25">
      <c r="E594" s="15"/>
    </row>
    <row r="595" spans="5:5" ht="14.25" customHeight="1" x14ac:dyDescent="0.25">
      <c r="E595" s="15"/>
    </row>
    <row r="596" spans="5:5" ht="14.25" customHeight="1" x14ac:dyDescent="0.25">
      <c r="E596" s="15"/>
    </row>
    <row r="597" spans="5:5" ht="14.25" customHeight="1" x14ac:dyDescent="0.25">
      <c r="E597" s="15"/>
    </row>
    <row r="598" spans="5:5" ht="14.25" customHeight="1" x14ac:dyDescent="0.25">
      <c r="E598" s="15"/>
    </row>
    <row r="599" spans="5:5" ht="14.25" customHeight="1" x14ac:dyDescent="0.25">
      <c r="E599" s="15"/>
    </row>
    <row r="600" spans="5:5" ht="14.25" customHeight="1" x14ac:dyDescent="0.25">
      <c r="E600" s="15"/>
    </row>
    <row r="601" spans="5:5" ht="14.25" customHeight="1" x14ac:dyDescent="0.25">
      <c r="E601" s="15"/>
    </row>
    <row r="602" spans="5:5" ht="14.25" customHeight="1" x14ac:dyDescent="0.25">
      <c r="E602" s="15"/>
    </row>
    <row r="603" spans="5:5" ht="14.25" customHeight="1" x14ac:dyDescent="0.25">
      <c r="E603" s="15"/>
    </row>
    <row r="604" spans="5:5" ht="14.25" customHeight="1" x14ac:dyDescent="0.25">
      <c r="E604" s="15"/>
    </row>
    <row r="605" spans="5:5" ht="14.25" customHeight="1" x14ac:dyDescent="0.25">
      <c r="E605" s="15"/>
    </row>
    <row r="606" spans="5:5" ht="14.25" customHeight="1" x14ac:dyDescent="0.25">
      <c r="E606" s="15"/>
    </row>
    <row r="607" spans="5:5" ht="14.25" customHeight="1" x14ac:dyDescent="0.25">
      <c r="E607" s="15"/>
    </row>
    <row r="608" spans="5:5" ht="14.25" customHeight="1" x14ac:dyDescent="0.25">
      <c r="E608" s="15"/>
    </row>
    <row r="609" spans="5:5" ht="14.25" customHeight="1" x14ac:dyDescent="0.25">
      <c r="E609" s="15"/>
    </row>
    <row r="610" spans="5:5" ht="14.25" customHeight="1" x14ac:dyDescent="0.25">
      <c r="E610" s="15"/>
    </row>
    <row r="611" spans="5:5" ht="14.25" customHeight="1" x14ac:dyDescent="0.25">
      <c r="E611" s="15"/>
    </row>
    <row r="612" spans="5:5" ht="14.25" customHeight="1" x14ac:dyDescent="0.25">
      <c r="E612" s="15"/>
    </row>
    <row r="613" spans="5:5" ht="14.25" customHeight="1" x14ac:dyDescent="0.25">
      <c r="E613" s="15"/>
    </row>
    <row r="614" spans="5:5" ht="14.25" customHeight="1" x14ac:dyDescent="0.25">
      <c r="E614" s="15"/>
    </row>
    <row r="615" spans="5:5" ht="14.25" customHeight="1" x14ac:dyDescent="0.25">
      <c r="E615" s="15"/>
    </row>
    <row r="616" spans="5:5" ht="14.25" customHeight="1" x14ac:dyDescent="0.25">
      <c r="E616" s="15"/>
    </row>
    <row r="617" spans="5:5" ht="14.25" customHeight="1" x14ac:dyDescent="0.25">
      <c r="E617" s="15"/>
    </row>
    <row r="618" spans="5:5" ht="14.25" customHeight="1" x14ac:dyDescent="0.25">
      <c r="E618" s="15"/>
    </row>
    <row r="619" spans="5:5" ht="14.25" customHeight="1" x14ac:dyDescent="0.25">
      <c r="E619" s="15"/>
    </row>
    <row r="620" spans="5:5" ht="14.25" customHeight="1" x14ac:dyDescent="0.25">
      <c r="E620" s="15"/>
    </row>
    <row r="621" spans="5:5" ht="14.25" customHeight="1" x14ac:dyDescent="0.25">
      <c r="E621" s="15"/>
    </row>
    <row r="622" spans="5:5" ht="14.25" customHeight="1" x14ac:dyDescent="0.25">
      <c r="E622" s="15"/>
    </row>
    <row r="623" spans="5:5" ht="14.25" customHeight="1" x14ac:dyDescent="0.25">
      <c r="E623" s="15"/>
    </row>
    <row r="624" spans="5:5" ht="14.25" customHeight="1" x14ac:dyDescent="0.25">
      <c r="E624" s="15"/>
    </row>
    <row r="625" spans="5:5" ht="14.25" customHeight="1" x14ac:dyDescent="0.25">
      <c r="E625" s="15"/>
    </row>
    <row r="626" spans="5:5" ht="14.25" customHeight="1" x14ac:dyDescent="0.25">
      <c r="E626" s="15"/>
    </row>
    <row r="627" spans="5:5" ht="14.25" customHeight="1" x14ac:dyDescent="0.25">
      <c r="E627" s="15"/>
    </row>
    <row r="628" spans="5:5" ht="14.25" customHeight="1" x14ac:dyDescent="0.25">
      <c r="E628" s="15"/>
    </row>
    <row r="629" spans="5:5" ht="14.25" customHeight="1" x14ac:dyDescent="0.25">
      <c r="E629" s="15"/>
    </row>
    <row r="630" spans="5:5" ht="14.25" customHeight="1" x14ac:dyDescent="0.25">
      <c r="E630" s="15"/>
    </row>
    <row r="631" spans="5:5" ht="14.25" customHeight="1" x14ac:dyDescent="0.25">
      <c r="E631" s="15"/>
    </row>
    <row r="632" spans="5:5" ht="14.25" customHeight="1" x14ac:dyDescent="0.25">
      <c r="E632" s="15"/>
    </row>
    <row r="633" spans="5:5" ht="14.25" customHeight="1" x14ac:dyDescent="0.25">
      <c r="E633" s="15"/>
    </row>
    <row r="634" spans="5:5" ht="14.25" customHeight="1" x14ac:dyDescent="0.25">
      <c r="E634" s="15"/>
    </row>
    <row r="635" spans="5:5" ht="14.25" customHeight="1" x14ac:dyDescent="0.25">
      <c r="E635" s="15"/>
    </row>
    <row r="636" spans="5:5" ht="14.25" customHeight="1" x14ac:dyDescent="0.25">
      <c r="E636" s="15"/>
    </row>
    <row r="637" spans="5:5" ht="14.25" customHeight="1" x14ac:dyDescent="0.25">
      <c r="E637" s="15"/>
    </row>
    <row r="638" spans="5:5" ht="14.25" customHeight="1" x14ac:dyDescent="0.25">
      <c r="E638" s="15"/>
    </row>
    <row r="639" spans="5:5" ht="14.25" customHeight="1" x14ac:dyDescent="0.25">
      <c r="E639" s="15"/>
    </row>
    <row r="640" spans="5:5" ht="14.25" customHeight="1" x14ac:dyDescent="0.25">
      <c r="E640" s="15"/>
    </row>
    <row r="641" spans="5:5" ht="14.25" customHeight="1" x14ac:dyDescent="0.25">
      <c r="E641" s="15"/>
    </row>
    <row r="642" spans="5:5" ht="14.25" customHeight="1" x14ac:dyDescent="0.25">
      <c r="E642" s="15"/>
    </row>
    <row r="643" spans="5:5" ht="14.25" customHeight="1" x14ac:dyDescent="0.25">
      <c r="E643" s="15"/>
    </row>
    <row r="644" spans="5:5" ht="14.25" customHeight="1" x14ac:dyDescent="0.25">
      <c r="E644" s="15"/>
    </row>
    <row r="645" spans="5:5" ht="14.25" customHeight="1" x14ac:dyDescent="0.25">
      <c r="E645" s="15"/>
    </row>
    <row r="646" spans="5:5" ht="14.25" customHeight="1" x14ac:dyDescent="0.25">
      <c r="E646" s="15"/>
    </row>
    <row r="647" spans="5:5" ht="14.25" customHeight="1" x14ac:dyDescent="0.25">
      <c r="E647" s="15"/>
    </row>
    <row r="648" spans="5:5" ht="14.25" customHeight="1" x14ac:dyDescent="0.25">
      <c r="E648" s="15"/>
    </row>
    <row r="649" spans="5:5" ht="14.25" customHeight="1" x14ac:dyDescent="0.25">
      <c r="E649" s="15"/>
    </row>
    <row r="650" spans="5:5" ht="14.25" customHeight="1" x14ac:dyDescent="0.25">
      <c r="E650" s="15"/>
    </row>
    <row r="651" spans="5:5" ht="14.25" customHeight="1" x14ac:dyDescent="0.25">
      <c r="E651" s="15"/>
    </row>
    <row r="652" spans="5:5" ht="14.25" customHeight="1" x14ac:dyDescent="0.25">
      <c r="E652" s="15"/>
    </row>
    <row r="653" spans="5:5" ht="14.25" customHeight="1" x14ac:dyDescent="0.25">
      <c r="E653" s="15"/>
    </row>
    <row r="654" spans="5:5" ht="14.25" customHeight="1" x14ac:dyDescent="0.25">
      <c r="E654" s="15"/>
    </row>
    <row r="655" spans="5:5" ht="14.25" customHeight="1" x14ac:dyDescent="0.25">
      <c r="E655" s="15"/>
    </row>
    <row r="656" spans="5:5" ht="14.25" customHeight="1" x14ac:dyDescent="0.25">
      <c r="E656" s="15"/>
    </row>
    <row r="657" spans="5:5" ht="14.25" customHeight="1" x14ac:dyDescent="0.25">
      <c r="E657" s="15"/>
    </row>
    <row r="658" spans="5:5" ht="14.25" customHeight="1" x14ac:dyDescent="0.25">
      <c r="E658" s="15"/>
    </row>
    <row r="659" spans="5:5" ht="14.25" customHeight="1" x14ac:dyDescent="0.25">
      <c r="E659" s="15"/>
    </row>
    <row r="660" spans="5:5" ht="14.25" customHeight="1" x14ac:dyDescent="0.25">
      <c r="E660" s="15"/>
    </row>
    <row r="661" spans="5:5" ht="14.25" customHeight="1" x14ac:dyDescent="0.25">
      <c r="E661" s="15"/>
    </row>
    <row r="662" spans="5:5" ht="14.25" customHeight="1" x14ac:dyDescent="0.25">
      <c r="E662" s="15"/>
    </row>
    <row r="663" spans="5:5" ht="14.25" customHeight="1" x14ac:dyDescent="0.25">
      <c r="E663" s="15"/>
    </row>
    <row r="664" spans="5:5" ht="14.25" customHeight="1" x14ac:dyDescent="0.25">
      <c r="E664" s="15"/>
    </row>
    <row r="665" spans="5:5" ht="14.25" customHeight="1" x14ac:dyDescent="0.25">
      <c r="E665" s="15"/>
    </row>
    <row r="666" spans="5:5" ht="14.25" customHeight="1" x14ac:dyDescent="0.25">
      <c r="E666" s="15"/>
    </row>
    <row r="667" spans="5:5" ht="14.25" customHeight="1" x14ac:dyDescent="0.25">
      <c r="E667" s="15"/>
    </row>
    <row r="668" spans="5:5" ht="14.25" customHeight="1" x14ac:dyDescent="0.25">
      <c r="E668" s="15"/>
    </row>
    <row r="669" spans="5:5" ht="14.25" customHeight="1" x14ac:dyDescent="0.25">
      <c r="E669" s="15"/>
    </row>
    <row r="670" spans="5:5" ht="14.25" customHeight="1" x14ac:dyDescent="0.25">
      <c r="E670" s="15"/>
    </row>
    <row r="671" spans="5:5" ht="14.25" customHeight="1" x14ac:dyDescent="0.25">
      <c r="E671" s="15"/>
    </row>
    <row r="672" spans="5:5" ht="14.25" customHeight="1" x14ac:dyDescent="0.25">
      <c r="E672" s="15"/>
    </row>
    <row r="673" spans="5:5" ht="14.25" customHeight="1" x14ac:dyDescent="0.25">
      <c r="E673" s="15"/>
    </row>
    <row r="674" spans="5:5" ht="14.25" customHeight="1" x14ac:dyDescent="0.25">
      <c r="E674" s="15"/>
    </row>
    <row r="675" spans="5:5" ht="14.25" customHeight="1" x14ac:dyDescent="0.25">
      <c r="E675" s="15"/>
    </row>
    <row r="676" spans="5:5" ht="14.25" customHeight="1" x14ac:dyDescent="0.25">
      <c r="E676" s="15"/>
    </row>
    <row r="677" spans="5:5" ht="14.25" customHeight="1" x14ac:dyDescent="0.25">
      <c r="E677" s="15"/>
    </row>
    <row r="678" spans="5:5" ht="14.25" customHeight="1" x14ac:dyDescent="0.25">
      <c r="E678" s="15"/>
    </row>
    <row r="679" spans="5:5" ht="14.25" customHeight="1" x14ac:dyDescent="0.25">
      <c r="E679" s="15"/>
    </row>
    <row r="680" spans="5:5" ht="14.25" customHeight="1" x14ac:dyDescent="0.25">
      <c r="E680" s="15"/>
    </row>
    <row r="681" spans="5:5" ht="14.25" customHeight="1" x14ac:dyDescent="0.25">
      <c r="E681" s="15"/>
    </row>
    <row r="682" spans="5:5" ht="14.25" customHeight="1" x14ac:dyDescent="0.25">
      <c r="E682" s="15"/>
    </row>
    <row r="683" spans="5:5" ht="14.25" customHeight="1" x14ac:dyDescent="0.25">
      <c r="E683" s="15"/>
    </row>
    <row r="684" spans="5:5" ht="14.25" customHeight="1" x14ac:dyDescent="0.25">
      <c r="E684" s="15"/>
    </row>
    <row r="685" spans="5:5" ht="14.25" customHeight="1" x14ac:dyDescent="0.25">
      <c r="E685" s="15"/>
    </row>
    <row r="686" spans="5:5" ht="14.25" customHeight="1" x14ac:dyDescent="0.25">
      <c r="E686" s="15"/>
    </row>
    <row r="687" spans="5:5" ht="14.25" customHeight="1" x14ac:dyDescent="0.25">
      <c r="E687" s="15"/>
    </row>
    <row r="688" spans="5:5" ht="14.25" customHeight="1" x14ac:dyDescent="0.25">
      <c r="E688" s="15"/>
    </row>
    <row r="689" spans="5:5" ht="14.25" customHeight="1" x14ac:dyDescent="0.25">
      <c r="E689" s="15"/>
    </row>
    <row r="690" spans="5:5" ht="14.25" customHeight="1" x14ac:dyDescent="0.25">
      <c r="E690" s="15"/>
    </row>
    <row r="691" spans="5:5" ht="14.25" customHeight="1" x14ac:dyDescent="0.25">
      <c r="E691" s="15"/>
    </row>
    <row r="692" spans="5:5" ht="14.25" customHeight="1" x14ac:dyDescent="0.25">
      <c r="E692" s="15"/>
    </row>
    <row r="693" spans="5:5" ht="14.25" customHeight="1" x14ac:dyDescent="0.25">
      <c r="E693" s="15"/>
    </row>
    <row r="694" spans="5:5" ht="14.25" customHeight="1" x14ac:dyDescent="0.25">
      <c r="E694" s="15"/>
    </row>
    <row r="695" spans="5:5" ht="14.25" customHeight="1" x14ac:dyDescent="0.25">
      <c r="E695" s="15"/>
    </row>
    <row r="696" spans="5:5" ht="14.25" customHeight="1" x14ac:dyDescent="0.25">
      <c r="E696" s="15"/>
    </row>
    <row r="697" spans="5:5" ht="14.25" customHeight="1" x14ac:dyDescent="0.25">
      <c r="E697" s="15"/>
    </row>
    <row r="698" spans="5:5" ht="14.25" customHeight="1" x14ac:dyDescent="0.25">
      <c r="E698" s="15"/>
    </row>
    <row r="699" spans="5:5" ht="14.25" customHeight="1" x14ac:dyDescent="0.25">
      <c r="E699" s="15"/>
    </row>
    <row r="700" spans="5:5" ht="14.25" customHeight="1" x14ac:dyDescent="0.25">
      <c r="E700" s="15"/>
    </row>
    <row r="701" spans="5:5" ht="14.25" customHeight="1" x14ac:dyDescent="0.25">
      <c r="E701" s="15"/>
    </row>
    <row r="702" spans="5:5" ht="14.25" customHeight="1" x14ac:dyDescent="0.25">
      <c r="E702" s="15"/>
    </row>
    <row r="703" spans="5:5" ht="14.25" customHeight="1" x14ac:dyDescent="0.25">
      <c r="E703" s="15"/>
    </row>
    <row r="704" spans="5:5" ht="14.25" customHeight="1" x14ac:dyDescent="0.25">
      <c r="E704" s="15"/>
    </row>
    <row r="705" spans="5:5" ht="14.25" customHeight="1" x14ac:dyDescent="0.25">
      <c r="E705" s="15"/>
    </row>
    <row r="706" spans="5:5" ht="14.25" customHeight="1" x14ac:dyDescent="0.25">
      <c r="E706" s="15"/>
    </row>
    <row r="707" spans="5:5" ht="14.25" customHeight="1" x14ac:dyDescent="0.25">
      <c r="E707" s="15"/>
    </row>
    <row r="708" spans="5:5" ht="14.25" customHeight="1" x14ac:dyDescent="0.25">
      <c r="E708" s="15"/>
    </row>
    <row r="709" spans="5:5" ht="14.25" customHeight="1" x14ac:dyDescent="0.25">
      <c r="E709" s="15"/>
    </row>
    <row r="710" spans="5:5" ht="14.25" customHeight="1" x14ac:dyDescent="0.25">
      <c r="E710" s="15"/>
    </row>
    <row r="711" spans="5:5" ht="14.25" customHeight="1" x14ac:dyDescent="0.25">
      <c r="E711" s="15"/>
    </row>
    <row r="712" spans="5:5" ht="14.25" customHeight="1" x14ac:dyDescent="0.25">
      <c r="E712" s="15"/>
    </row>
    <row r="713" spans="5:5" ht="14.25" customHeight="1" x14ac:dyDescent="0.25">
      <c r="E713" s="15"/>
    </row>
    <row r="714" spans="5:5" ht="14.25" customHeight="1" x14ac:dyDescent="0.25">
      <c r="E714" s="15"/>
    </row>
    <row r="715" spans="5:5" ht="14.25" customHeight="1" x14ac:dyDescent="0.25">
      <c r="E715" s="15"/>
    </row>
    <row r="716" spans="5:5" ht="14.25" customHeight="1" x14ac:dyDescent="0.25">
      <c r="E716" s="15"/>
    </row>
    <row r="717" spans="5:5" ht="14.25" customHeight="1" x14ac:dyDescent="0.25">
      <c r="E717" s="15"/>
    </row>
    <row r="718" spans="5:5" ht="14.25" customHeight="1" x14ac:dyDescent="0.25">
      <c r="E718" s="15"/>
    </row>
    <row r="719" spans="5:5" ht="14.25" customHeight="1" x14ac:dyDescent="0.25">
      <c r="E719" s="15"/>
    </row>
    <row r="720" spans="5:5" ht="14.25" customHeight="1" x14ac:dyDescent="0.25">
      <c r="E720" s="15"/>
    </row>
    <row r="721" spans="5:5" ht="14.25" customHeight="1" x14ac:dyDescent="0.25">
      <c r="E721" s="15"/>
    </row>
    <row r="722" spans="5:5" ht="14.25" customHeight="1" x14ac:dyDescent="0.25">
      <c r="E722" s="15"/>
    </row>
    <row r="723" spans="5:5" ht="14.25" customHeight="1" x14ac:dyDescent="0.25">
      <c r="E723" s="15"/>
    </row>
    <row r="724" spans="5:5" ht="14.25" customHeight="1" x14ac:dyDescent="0.25">
      <c r="E724" s="15"/>
    </row>
    <row r="725" spans="5:5" ht="14.25" customHeight="1" x14ac:dyDescent="0.25">
      <c r="E725" s="15"/>
    </row>
    <row r="726" spans="5:5" ht="14.25" customHeight="1" x14ac:dyDescent="0.25">
      <c r="E726" s="15"/>
    </row>
    <row r="727" spans="5:5" ht="14.25" customHeight="1" x14ac:dyDescent="0.25">
      <c r="E727" s="15"/>
    </row>
    <row r="728" spans="5:5" ht="14.25" customHeight="1" x14ac:dyDescent="0.25">
      <c r="E728" s="15"/>
    </row>
    <row r="729" spans="5:5" ht="14.25" customHeight="1" x14ac:dyDescent="0.25">
      <c r="E729" s="15"/>
    </row>
    <row r="730" spans="5:5" ht="14.25" customHeight="1" x14ac:dyDescent="0.25">
      <c r="E730" s="15"/>
    </row>
    <row r="731" spans="5:5" ht="14.25" customHeight="1" x14ac:dyDescent="0.25">
      <c r="E731" s="15"/>
    </row>
    <row r="732" spans="5:5" ht="14.25" customHeight="1" x14ac:dyDescent="0.25">
      <c r="E732" s="15"/>
    </row>
    <row r="733" spans="5:5" ht="14.25" customHeight="1" x14ac:dyDescent="0.25">
      <c r="E733" s="15"/>
    </row>
    <row r="734" spans="5:5" ht="14.25" customHeight="1" x14ac:dyDescent="0.25">
      <c r="E734" s="15"/>
    </row>
    <row r="735" spans="5:5" ht="14.25" customHeight="1" x14ac:dyDescent="0.25">
      <c r="E735" s="15"/>
    </row>
    <row r="736" spans="5:5" ht="14.25" customHeight="1" x14ac:dyDescent="0.25">
      <c r="E736" s="15"/>
    </row>
    <row r="737" spans="5:5" ht="14.25" customHeight="1" x14ac:dyDescent="0.25">
      <c r="E737" s="15"/>
    </row>
    <row r="738" spans="5:5" ht="14.25" customHeight="1" x14ac:dyDescent="0.25">
      <c r="E738" s="15"/>
    </row>
    <row r="739" spans="5:5" ht="14.25" customHeight="1" x14ac:dyDescent="0.25">
      <c r="E739" s="15"/>
    </row>
    <row r="740" spans="5:5" ht="14.25" customHeight="1" x14ac:dyDescent="0.25">
      <c r="E740" s="15"/>
    </row>
    <row r="741" spans="5:5" ht="14.25" customHeight="1" x14ac:dyDescent="0.25">
      <c r="E741" s="15"/>
    </row>
    <row r="742" spans="5:5" ht="14.25" customHeight="1" x14ac:dyDescent="0.25">
      <c r="E742" s="15"/>
    </row>
    <row r="743" spans="5:5" ht="14.25" customHeight="1" x14ac:dyDescent="0.25">
      <c r="E743" s="15"/>
    </row>
    <row r="744" spans="5:5" ht="14.25" customHeight="1" x14ac:dyDescent="0.25">
      <c r="E744" s="15"/>
    </row>
    <row r="745" spans="5:5" ht="14.25" customHeight="1" x14ac:dyDescent="0.25">
      <c r="E745" s="15"/>
    </row>
    <row r="746" spans="5:5" ht="14.25" customHeight="1" x14ac:dyDescent="0.25">
      <c r="E746" s="15"/>
    </row>
    <row r="747" spans="5:5" ht="14.25" customHeight="1" x14ac:dyDescent="0.25">
      <c r="E747" s="15"/>
    </row>
    <row r="748" spans="5:5" ht="14.25" customHeight="1" x14ac:dyDescent="0.25">
      <c r="E748" s="15"/>
    </row>
    <row r="749" spans="5:5" ht="14.25" customHeight="1" x14ac:dyDescent="0.25">
      <c r="E749" s="15"/>
    </row>
    <row r="750" spans="5:5" ht="14.25" customHeight="1" x14ac:dyDescent="0.25">
      <c r="E750" s="15"/>
    </row>
    <row r="751" spans="5:5" ht="14.25" customHeight="1" x14ac:dyDescent="0.25">
      <c r="E751" s="15"/>
    </row>
    <row r="752" spans="5:5" ht="14.25" customHeight="1" x14ac:dyDescent="0.25">
      <c r="E752" s="15"/>
    </row>
    <row r="753" spans="5:5" ht="14.25" customHeight="1" x14ac:dyDescent="0.25">
      <c r="E753" s="15"/>
    </row>
    <row r="754" spans="5:5" ht="14.25" customHeight="1" x14ac:dyDescent="0.25">
      <c r="E754" s="15"/>
    </row>
    <row r="755" spans="5:5" ht="14.25" customHeight="1" x14ac:dyDescent="0.25">
      <c r="E755" s="15"/>
    </row>
    <row r="756" spans="5:5" ht="14.25" customHeight="1" x14ac:dyDescent="0.25">
      <c r="E756" s="15"/>
    </row>
    <row r="757" spans="5:5" ht="14.25" customHeight="1" x14ac:dyDescent="0.25">
      <c r="E757" s="15"/>
    </row>
    <row r="758" spans="5:5" ht="14.25" customHeight="1" x14ac:dyDescent="0.25">
      <c r="E758" s="15"/>
    </row>
    <row r="759" spans="5:5" ht="14.25" customHeight="1" x14ac:dyDescent="0.25">
      <c r="E759" s="15"/>
    </row>
    <row r="760" spans="5:5" ht="14.25" customHeight="1" x14ac:dyDescent="0.25">
      <c r="E760" s="15"/>
    </row>
    <row r="761" spans="5:5" ht="14.25" customHeight="1" x14ac:dyDescent="0.25">
      <c r="E761" s="15"/>
    </row>
    <row r="762" spans="5:5" ht="14.25" customHeight="1" x14ac:dyDescent="0.25">
      <c r="E762" s="15"/>
    </row>
    <row r="763" spans="5:5" ht="14.25" customHeight="1" x14ac:dyDescent="0.25">
      <c r="E763" s="15"/>
    </row>
    <row r="764" spans="5:5" ht="14.25" customHeight="1" x14ac:dyDescent="0.25">
      <c r="E764" s="15"/>
    </row>
    <row r="765" spans="5:5" ht="14.25" customHeight="1" x14ac:dyDescent="0.25">
      <c r="E765" s="15"/>
    </row>
    <row r="766" spans="5:5" ht="14.25" customHeight="1" x14ac:dyDescent="0.25">
      <c r="E766" s="15"/>
    </row>
    <row r="767" spans="5:5" ht="14.25" customHeight="1" x14ac:dyDescent="0.25">
      <c r="E767" s="15"/>
    </row>
    <row r="768" spans="5:5" ht="14.25" customHeight="1" x14ac:dyDescent="0.25">
      <c r="E768" s="15"/>
    </row>
    <row r="769" spans="5:5" ht="14.25" customHeight="1" x14ac:dyDescent="0.25">
      <c r="E769" s="15"/>
    </row>
    <row r="770" spans="5:5" ht="14.25" customHeight="1" x14ac:dyDescent="0.25">
      <c r="E770" s="15"/>
    </row>
    <row r="771" spans="5:5" ht="14.25" customHeight="1" x14ac:dyDescent="0.25">
      <c r="E771" s="15"/>
    </row>
    <row r="772" spans="5:5" ht="14.25" customHeight="1" x14ac:dyDescent="0.25">
      <c r="E772" s="15"/>
    </row>
    <row r="773" spans="5:5" ht="14.25" customHeight="1" x14ac:dyDescent="0.25">
      <c r="E773" s="15"/>
    </row>
    <row r="774" spans="5:5" ht="14.25" customHeight="1" x14ac:dyDescent="0.25">
      <c r="E774" s="15"/>
    </row>
    <row r="775" spans="5:5" ht="14.25" customHeight="1" x14ac:dyDescent="0.25">
      <c r="E775" s="15"/>
    </row>
    <row r="776" spans="5:5" ht="14.25" customHeight="1" x14ac:dyDescent="0.25">
      <c r="E776" s="15"/>
    </row>
    <row r="777" spans="5:5" ht="14.25" customHeight="1" x14ac:dyDescent="0.25">
      <c r="E777" s="15"/>
    </row>
    <row r="778" spans="5:5" ht="14.25" customHeight="1" x14ac:dyDescent="0.25">
      <c r="E778" s="15"/>
    </row>
    <row r="779" spans="5:5" ht="14.25" customHeight="1" x14ac:dyDescent="0.25">
      <c r="E779" s="15"/>
    </row>
    <row r="780" spans="5:5" ht="14.25" customHeight="1" x14ac:dyDescent="0.25">
      <c r="E780" s="15"/>
    </row>
    <row r="781" spans="5:5" ht="14.25" customHeight="1" x14ac:dyDescent="0.25">
      <c r="E781" s="15"/>
    </row>
    <row r="782" spans="5:5" ht="14.25" customHeight="1" x14ac:dyDescent="0.25">
      <c r="E782" s="15"/>
    </row>
    <row r="783" spans="5:5" ht="14.25" customHeight="1" x14ac:dyDescent="0.25">
      <c r="E783" s="15"/>
    </row>
    <row r="784" spans="5:5" ht="14.25" customHeight="1" x14ac:dyDescent="0.25">
      <c r="E784" s="15"/>
    </row>
    <row r="785" spans="5:5" ht="14.25" customHeight="1" x14ac:dyDescent="0.25">
      <c r="E785" s="15"/>
    </row>
    <row r="786" spans="5:5" ht="14.25" customHeight="1" x14ac:dyDescent="0.25">
      <c r="E786" s="15"/>
    </row>
    <row r="787" spans="5:5" ht="14.25" customHeight="1" x14ac:dyDescent="0.25">
      <c r="E787" s="15"/>
    </row>
    <row r="788" spans="5:5" ht="14.25" customHeight="1" x14ac:dyDescent="0.25">
      <c r="E788" s="15"/>
    </row>
    <row r="789" spans="5:5" ht="14.25" customHeight="1" x14ac:dyDescent="0.25">
      <c r="E789" s="15"/>
    </row>
    <row r="790" spans="5:5" ht="14.25" customHeight="1" x14ac:dyDescent="0.25">
      <c r="E790" s="15"/>
    </row>
    <row r="791" spans="5:5" ht="14.25" customHeight="1" x14ac:dyDescent="0.25">
      <c r="E791" s="15"/>
    </row>
    <row r="792" spans="5:5" ht="14.25" customHeight="1" x14ac:dyDescent="0.25">
      <c r="E792" s="15"/>
    </row>
    <row r="793" spans="5:5" ht="14.25" customHeight="1" x14ac:dyDescent="0.25">
      <c r="E793" s="15"/>
    </row>
    <row r="794" spans="5:5" ht="14.25" customHeight="1" x14ac:dyDescent="0.25">
      <c r="E794" s="15"/>
    </row>
    <row r="795" spans="5:5" ht="14.25" customHeight="1" x14ac:dyDescent="0.25">
      <c r="E795" s="15"/>
    </row>
    <row r="796" spans="5:5" ht="14.25" customHeight="1" x14ac:dyDescent="0.25">
      <c r="E796" s="15"/>
    </row>
    <row r="797" spans="5:5" ht="14.25" customHeight="1" x14ac:dyDescent="0.25">
      <c r="E797" s="15"/>
    </row>
    <row r="798" spans="5:5" ht="14.25" customHeight="1" x14ac:dyDescent="0.25">
      <c r="E798" s="15"/>
    </row>
    <row r="799" spans="5:5" ht="14.25" customHeight="1" x14ac:dyDescent="0.25">
      <c r="E799" s="15"/>
    </row>
    <row r="800" spans="5:5" ht="14.25" customHeight="1" x14ac:dyDescent="0.25">
      <c r="E800" s="15"/>
    </row>
    <row r="801" spans="5:5" ht="14.25" customHeight="1" x14ac:dyDescent="0.25">
      <c r="E801" s="15"/>
    </row>
    <row r="802" spans="5:5" ht="14.25" customHeight="1" x14ac:dyDescent="0.25">
      <c r="E802" s="15"/>
    </row>
    <row r="803" spans="5:5" ht="14.25" customHeight="1" x14ac:dyDescent="0.25">
      <c r="E803" s="15"/>
    </row>
    <row r="804" spans="5:5" ht="14.25" customHeight="1" x14ac:dyDescent="0.25">
      <c r="E804" s="15"/>
    </row>
    <row r="805" spans="5:5" ht="14.25" customHeight="1" x14ac:dyDescent="0.25">
      <c r="E805" s="15"/>
    </row>
    <row r="806" spans="5:5" ht="14.25" customHeight="1" x14ac:dyDescent="0.25">
      <c r="E806" s="15"/>
    </row>
    <row r="807" spans="5:5" ht="14.25" customHeight="1" x14ac:dyDescent="0.25">
      <c r="E807" s="15"/>
    </row>
    <row r="808" spans="5:5" ht="14.25" customHeight="1" x14ac:dyDescent="0.25">
      <c r="E808" s="15"/>
    </row>
    <row r="809" spans="5:5" ht="14.25" customHeight="1" x14ac:dyDescent="0.25">
      <c r="E809" s="15"/>
    </row>
    <row r="810" spans="5:5" ht="14.25" customHeight="1" x14ac:dyDescent="0.25">
      <c r="E810" s="15"/>
    </row>
    <row r="811" spans="5:5" ht="14.25" customHeight="1" x14ac:dyDescent="0.25">
      <c r="E811" s="15"/>
    </row>
    <row r="812" spans="5:5" ht="14.25" customHeight="1" x14ac:dyDescent="0.25">
      <c r="E812" s="15"/>
    </row>
    <row r="813" spans="5:5" ht="14.25" customHeight="1" x14ac:dyDescent="0.25">
      <c r="E813" s="15"/>
    </row>
    <row r="814" spans="5:5" ht="14.25" customHeight="1" x14ac:dyDescent="0.25">
      <c r="E814" s="15"/>
    </row>
    <row r="815" spans="5:5" ht="14.25" customHeight="1" x14ac:dyDescent="0.25">
      <c r="E815" s="15"/>
    </row>
    <row r="816" spans="5:5" ht="14.25" customHeight="1" x14ac:dyDescent="0.25">
      <c r="E816" s="15"/>
    </row>
    <row r="817" spans="5:5" ht="14.25" customHeight="1" x14ac:dyDescent="0.25">
      <c r="E817" s="15"/>
    </row>
    <row r="818" spans="5:5" ht="14.25" customHeight="1" x14ac:dyDescent="0.25">
      <c r="E818" s="15"/>
    </row>
    <row r="819" spans="5:5" ht="14.25" customHeight="1" x14ac:dyDescent="0.25">
      <c r="E819" s="15"/>
    </row>
    <row r="820" spans="5:5" ht="14.25" customHeight="1" x14ac:dyDescent="0.25">
      <c r="E820" s="15"/>
    </row>
    <row r="821" spans="5:5" ht="14.25" customHeight="1" x14ac:dyDescent="0.25">
      <c r="E821" s="15"/>
    </row>
    <row r="822" spans="5:5" ht="14.25" customHeight="1" x14ac:dyDescent="0.25">
      <c r="E822" s="15"/>
    </row>
    <row r="823" spans="5:5" ht="14.25" customHeight="1" x14ac:dyDescent="0.25">
      <c r="E823" s="15"/>
    </row>
    <row r="824" spans="5:5" ht="14.25" customHeight="1" x14ac:dyDescent="0.25">
      <c r="E824" s="15"/>
    </row>
    <row r="825" spans="5:5" ht="14.25" customHeight="1" x14ac:dyDescent="0.25">
      <c r="E825" s="15"/>
    </row>
    <row r="826" spans="5:5" ht="14.25" customHeight="1" x14ac:dyDescent="0.25">
      <c r="E826" s="15"/>
    </row>
    <row r="827" spans="5:5" ht="14.25" customHeight="1" x14ac:dyDescent="0.25">
      <c r="E827" s="15"/>
    </row>
    <row r="828" spans="5:5" ht="14.25" customHeight="1" x14ac:dyDescent="0.25">
      <c r="E828" s="15"/>
    </row>
    <row r="829" spans="5:5" ht="14.25" customHeight="1" x14ac:dyDescent="0.25">
      <c r="E829" s="15"/>
    </row>
    <row r="830" spans="5:5" ht="14.25" customHeight="1" x14ac:dyDescent="0.25">
      <c r="E830" s="15"/>
    </row>
    <row r="831" spans="5:5" ht="14.25" customHeight="1" x14ac:dyDescent="0.25">
      <c r="E831" s="15"/>
    </row>
    <row r="832" spans="5:5" ht="14.25" customHeight="1" x14ac:dyDescent="0.25">
      <c r="E832" s="15"/>
    </row>
    <row r="833" spans="5:5" ht="14.25" customHeight="1" x14ac:dyDescent="0.25">
      <c r="E833" s="15"/>
    </row>
    <row r="834" spans="5:5" ht="14.25" customHeight="1" x14ac:dyDescent="0.25">
      <c r="E834" s="15"/>
    </row>
    <row r="835" spans="5:5" ht="14.25" customHeight="1" x14ac:dyDescent="0.25">
      <c r="E835" s="15"/>
    </row>
    <row r="836" spans="5:5" ht="14.25" customHeight="1" x14ac:dyDescent="0.25">
      <c r="E836" s="15"/>
    </row>
    <row r="837" spans="5:5" ht="14.25" customHeight="1" x14ac:dyDescent="0.25">
      <c r="E837" s="15"/>
    </row>
    <row r="838" spans="5:5" ht="14.25" customHeight="1" x14ac:dyDescent="0.25">
      <c r="E838" s="15"/>
    </row>
    <row r="839" spans="5:5" ht="14.25" customHeight="1" x14ac:dyDescent="0.25">
      <c r="E839" s="15"/>
    </row>
    <row r="840" spans="5:5" ht="14.25" customHeight="1" x14ac:dyDescent="0.25">
      <c r="E840" s="15"/>
    </row>
    <row r="841" spans="5:5" ht="14.25" customHeight="1" x14ac:dyDescent="0.25">
      <c r="E841" s="15"/>
    </row>
    <row r="842" spans="5:5" ht="14.25" customHeight="1" x14ac:dyDescent="0.25">
      <c r="E842" s="15"/>
    </row>
    <row r="843" spans="5:5" ht="14.25" customHeight="1" x14ac:dyDescent="0.25">
      <c r="E843" s="15"/>
    </row>
    <row r="844" spans="5:5" ht="14.25" customHeight="1" x14ac:dyDescent="0.25">
      <c r="E844" s="15"/>
    </row>
    <row r="845" spans="5:5" ht="14.25" customHeight="1" x14ac:dyDescent="0.25">
      <c r="E845" s="15"/>
    </row>
    <row r="846" spans="5:5" ht="14.25" customHeight="1" x14ac:dyDescent="0.25">
      <c r="E846" s="15"/>
    </row>
    <row r="847" spans="5:5" ht="14.25" customHeight="1" x14ac:dyDescent="0.25">
      <c r="E847" s="15"/>
    </row>
    <row r="848" spans="5:5" ht="14.25" customHeight="1" x14ac:dyDescent="0.25">
      <c r="E848" s="15"/>
    </row>
    <row r="849" spans="5:5" ht="14.25" customHeight="1" x14ac:dyDescent="0.25">
      <c r="E849" s="15"/>
    </row>
    <row r="850" spans="5:5" ht="14.25" customHeight="1" x14ac:dyDescent="0.25">
      <c r="E850" s="15"/>
    </row>
    <row r="851" spans="5:5" ht="14.25" customHeight="1" x14ac:dyDescent="0.25">
      <c r="E851" s="15"/>
    </row>
    <row r="852" spans="5:5" ht="14.25" customHeight="1" x14ac:dyDescent="0.25">
      <c r="E852" s="15"/>
    </row>
    <row r="853" spans="5:5" ht="14.25" customHeight="1" x14ac:dyDescent="0.25">
      <c r="E853" s="15"/>
    </row>
    <row r="854" spans="5:5" ht="14.25" customHeight="1" x14ac:dyDescent="0.25">
      <c r="E854" s="15"/>
    </row>
    <row r="855" spans="5:5" ht="14.25" customHeight="1" x14ac:dyDescent="0.25">
      <c r="E855" s="15"/>
    </row>
    <row r="856" spans="5:5" ht="14.25" customHeight="1" x14ac:dyDescent="0.25">
      <c r="E856" s="15"/>
    </row>
    <row r="857" spans="5:5" ht="14.25" customHeight="1" x14ac:dyDescent="0.25">
      <c r="E857" s="15"/>
    </row>
    <row r="858" spans="5:5" ht="14.25" customHeight="1" x14ac:dyDescent="0.25">
      <c r="E858" s="15"/>
    </row>
    <row r="859" spans="5:5" ht="14.25" customHeight="1" x14ac:dyDescent="0.25">
      <c r="E859" s="15"/>
    </row>
    <row r="860" spans="5:5" ht="14.25" customHeight="1" x14ac:dyDescent="0.25">
      <c r="E860" s="15"/>
    </row>
    <row r="861" spans="5:5" ht="14.25" customHeight="1" x14ac:dyDescent="0.25">
      <c r="E861" s="15"/>
    </row>
    <row r="862" spans="5:5" ht="14.25" customHeight="1" x14ac:dyDescent="0.25">
      <c r="E862" s="15"/>
    </row>
    <row r="863" spans="5:5" ht="14.25" customHeight="1" x14ac:dyDescent="0.25">
      <c r="E863" s="15"/>
    </row>
    <row r="864" spans="5:5" ht="14.25" customHeight="1" x14ac:dyDescent="0.25">
      <c r="E864" s="15"/>
    </row>
    <row r="865" spans="5:5" ht="14.25" customHeight="1" x14ac:dyDescent="0.25">
      <c r="E865" s="15"/>
    </row>
    <row r="866" spans="5:5" ht="14.25" customHeight="1" x14ac:dyDescent="0.25">
      <c r="E866" s="15"/>
    </row>
    <row r="867" spans="5:5" ht="14.25" customHeight="1" x14ac:dyDescent="0.25">
      <c r="E867" s="15"/>
    </row>
    <row r="868" spans="5:5" ht="14.25" customHeight="1" x14ac:dyDescent="0.25">
      <c r="E868" s="15"/>
    </row>
    <row r="869" spans="5:5" ht="14.25" customHeight="1" x14ac:dyDescent="0.25">
      <c r="E869" s="15"/>
    </row>
    <row r="870" spans="5:5" ht="14.25" customHeight="1" x14ac:dyDescent="0.25">
      <c r="E870" s="15"/>
    </row>
    <row r="871" spans="5:5" ht="14.25" customHeight="1" x14ac:dyDescent="0.25">
      <c r="E871" s="15"/>
    </row>
    <row r="872" spans="5:5" ht="14.25" customHeight="1" x14ac:dyDescent="0.25">
      <c r="E872" s="15"/>
    </row>
    <row r="873" spans="5:5" ht="14.25" customHeight="1" x14ac:dyDescent="0.25">
      <c r="E873" s="15"/>
    </row>
    <row r="874" spans="5:5" ht="14.25" customHeight="1" x14ac:dyDescent="0.25">
      <c r="E874" s="15"/>
    </row>
    <row r="875" spans="5:5" ht="14.25" customHeight="1" x14ac:dyDescent="0.25">
      <c r="E875" s="15"/>
    </row>
    <row r="876" spans="5:5" ht="14.25" customHeight="1" x14ac:dyDescent="0.25">
      <c r="E876" s="15"/>
    </row>
    <row r="877" spans="5:5" ht="14.25" customHeight="1" x14ac:dyDescent="0.25">
      <c r="E877" s="15"/>
    </row>
    <row r="878" spans="5:5" ht="14.25" customHeight="1" x14ac:dyDescent="0.25">
      <c r="E878" s="15"/>
    </row>
    <row r="879" spans="5:5" ht="14.25" customHeight="1" x14ac:dyDescent="0.25">
      <c r="E879" s="15"/>
    </row>
    <row r="880" spans="5:5" ht="14.25" customHeight="1" x14ac:dyDescent="0.25">
      <c r="E880" s="15"/>
    </row>
    <row r="881" spans="5:5" ht="14.25" customHeight="1" x14ac:dyDescent="0.25">
      <c r="E881" s="15"/>
    </row>
    <row r="882" spans="5:5" ht="14.25" customHeight="1" x14ac:dyDescent="0.25">
      <c r="E882" s="15"/>
    </row>
    <row r="883" spans="5:5" ht="14.25" customHeight="1" x14ac:dyDescent="0.25">
      <c r="E883" s="15"/>
    </row>
    <row r="884" spans="5:5" ht="14.25" customHeight="1" x14ac:dyDescent="0.25">
      <c r="E884" s="15"/>
    </row>
    <row r="885" spans="5:5" ht="14.25" customHeight="1" x14ac:dyDescent="0.25">
      <c r="E885" s="15"/>
    </row>
    <row r="886" spans="5:5" ht="14.25" customHeight="1" x14ac:dyDescent="0.25">
      <c r="E886" s="15"/>
    </row>
    <row r="887" spans="5:5" ht="14.25" customHeight="1" x14ac:dyDescent="0.25">
      <c r="E887" s="15"/>
    </row>
    <row r="888" spans="5:5" ht="14.25" customHeight="1" x14ac:dyDescent="0.25">
      <c r="E888" s="15"/>
    </row>
    <row r="889" spans="5:5" ht="14.25" customHeight="1" x14ac:dyDescent="0.25">
      <c r="E889" s="15"/>
    </row>
    <row r="890" spans="5:5" ht="14.25" customHeight="1" x14ac:dyDescent="0.25">
      <c r="E890" s="15"/>
    </row>
    <row r="891" spans="5:5" ht="14.25" customHeight="1" x14ac:dyDescent="0.25">
      <c r="E891" s="15"/>
    </row>
    <row r="892" spans="5:5" ht="14.25" customHeight="1" x14ac:dyDescent="0.25">
      <c r="E892" s="15"/>
    </row>
    <row r="893" spans="5:5" ht="14.25" customHeight="1" x14ac:dyDescent="0.25">
      <c r="E893" s="15"/>
    </row>
    <row r="894" spans="5:5" ht="14.25" customHeight="1" x14ac:dyDescent="0.25">
      <c r="E894" s="15"/>
    </row>
    <row r="895" spans="5:5" ht="14.25" customHeight="1" x14ac:dyDescent="0.25">
      <c r="E895" s="15"/>
    </row>
    <row r="896" spans="5:5" ht="14.25" customHeight="1" x14ac:dyDescent="0.25">
      <c r="E896" s="15"/>
    </row>
    <row r="897" spans="5:5" ht="14.25" customHeight="1" x14ac:dyDescent="0.25">
      <c r="E897" s="15"/>
    </row>
    <row r="898" spans="5:5" ht="14.25" customHeight="1" x14ac:dyDescent="0.25">
      <c r="E898" s="15"/>
    </row>
    <row r="899" spans="5:5" ht="14.25" customHeight="1" x14ac:dyDescent="0.25">
      <c r="E899" s="15"/>
    </row>
    <row r="900" spans="5:5" ht="14.25" customHeight="1" x14ac:dyDescent="0.25">
      <c r="E900" s="15"/>
    </row>
    <row r="901" spans="5:5" ht="14.25" customHeight="1" x14ac:dyDescent="0.25">
      <c r="E901" s="15"/>
    </row>
    <row r="902" spans="5:5" ht="14.25" customHeight="1" x14ac:dyDescent="0.25">
      <c r="E902" s="15"/>
    </row>
    <row r="903" spans="5:5" ht="14.25" customHeight="1" x14ac:dyDescent="0.25">
      <c r="E903" s="15"/>
    </row>
    <row r="904" spans="5:5" ht="14.25" customHeight="1" x14ac:dyDescent="0.25">
      <c r="E904" s="15"/>
    </row>
    <row r="905" spans="5:5" ht="14.25" customHeight="1" x14ac:dyDescent="0.25">
      <c r="E905" s="15"/>
    </row>
    <row r="906" spans="5:5" ht="14.25" customHeight="1" x14ac:dyDescent="0.25">
      <c r="E906" s="15"/>
    </row>
    <row r="907" spans="5:5" ht="14.25" customHeight="1" x14ac:dyDescent="0.25">
      <c r="E907" s="15"/>
    </row>
    <row r="908" spans="5:5" ht="14.25" customHeight="1" x14ac:dyDescent="0.25">
      <c r="E908" s="15"/>
    </row>
    <row r="909" spans="5:5" ht="14.25" customHeight="1" x14ac:dyDescent="0.25">
      <c r="E909" s="15"/>
    </row>
    <row r="910" spans="5:5" ht="14.25" customHeight="1" x14ac:dyDescent="0.25">
      <c r="E910" s="15"/>
    </row>
    <row r="911" spans="5:5" ht="14.25" customHeight="1" x14ac:dyDescent="0.25">
      <c r="E911" s="15"/>
    </row>
    <row r="912" spans="5:5" ht="14.25" customHeight="1" x14ac:dyDescent="0.25">
      <c r="E912" s="15"/>
    </row>
    <row r="913" spans="5:5" ht="14.25" customHeight="1" x14ac:dyDescent="0.25">
      <c r="E913" s="15"/>
    </row>
    <row r="914" spans="5:5" ht="14.25" customHeight="1" x14ac:dyDescent="0.25">
      <c r="E914" s="15"/>
    </row>
    <row r="915" spans="5:5" ht="14.25" customHeight="1" x14ac:dyDescent="0.25">
      <c r="E915" s="15"/>
    </row>
    <row r="916" spans="5:5" ht="14.25" customHeight="1" x14ac:dyDescent="0.25">
      <c r="E916" s="15"/>
    </row>
    <row r="917" spans="5:5" ht="14.25" customHeight="1" x14ac:dyDescent="0.25">
      <c r="E917" s="15"/>
    </row>
    <row r="918" spans="5:5" ht="14.25" customHeight="1" x14ac:dyDescent="0.25">
      <c r="E918" s="15"/>
    </row>
    <row r="919" spans="5:5" ht="14.25" customHeight="1" x14ac:dyDescent="0.25">
      <c r="E919" s="15"/>
    </row>
    <row r="920" spans="5:5" ht="14.25" customHeight="1" x14ac:dyDescent="0.25">
      <c r="E920" s="15"/>
    </row>
    <row r="921" spans="5:5" ht="14.25" customHeight="1" x14ac:dyDescent="0.25">
      <c r="E921" s="15"/>
    </row>
    <row r="922" spans="5:5" ht="14.25" customHeight="1" x14ac:dyDescent="0.25">
      <c r="E922" s="15"/>
    </row>
    <row r="923" spans="5:5" ht="14.25" customHeight="1" x14ac:dyDescent="0.25">
      <c r="E923" s="15"/>
    </row>
    <row r="924" spans="5:5" ht="14.25" customHeight="1" x14ac:dyDescent="0.25">
      <c r="E924" s="15"/>
    </row>
    <row r="925" spans="5:5" ht="14.25" customHeight="1" x14ac:dyDescent="0.25">
      <c r="E925" s="15"/>
    </row>
    <row r="926" spans="5:5" ht="14.25" customHeight="1" x14ac:dyDescent="0.25">
      <c r="E926" s="15"/>
    </row>
    <row r="927" spans="5:5" ht="14.25" customHeight="1" x14ac:dyDescent="0.25">
      <c r="E927" s="15"/>
    </row>
    <row r="928" spans="5:5" ht="14.25" customHeight="1" x14ac:dyDescent="0.25">
      <c r="E928" s="15"/>
    </row>
    <row r="929" spans="5:5" ht="14.25" customHeight="1" x14ac:dyDescent="0.25">
      <c r="E929" s="15"/>
    </row>
    <row r="930" spans="5:5" ht="14.25" customHeight="1" x14ac:dyDescent="0.25">
      <c r="E930" s="15"/>
    </row>
    <row r="931" spans="5:5" ht="14.25" customHeight="1" x14ac:dyDescent="0.25">
      <c r="E931" s="15"/>
    </row>
    <row r="932" spans="5:5" ht="14.25" customHeight="1" x14ac:dyDescent="0.25">
      <c r="E932" s="15"/>
    </row>
    <row r="933" spans="5:5" ht="14.25" customHeight="1" x14ac:dyDescent="0.25">
      <c r="E933" s="15"/>
    </row>
    <row r="934" spans="5:5" ht="14.25" customHeight="1" x14ac:dyDescent="0.25">
      <c r="E934" s="15"/>
    </row>
    <row r="935" spans="5:5" ht="14.25" customHeight="1" x14ac:dyDescent="0.25">
      <c r="E935" s="15"/>
    </row>
    <row r="936" spans="5:5" ht="14.25" customHeight="1" x14ac:dyDescent="0.25">
      <c r="E936" s="15"/>
    </row>
    <row r="937" spans="5:5" ht="14.25" customHeight="1" x14ac:dyDescent="0.25">
      <c r="E937" s="15"/>
    </row>
    <row r="938" spans="5:5" ht="14.25" customHeight="1" x14ac:dyDescent="0.25">
      <c r="E938" s="15"/>
    </row>
    <row r="939" spans="5:5" ht="14.25" customHeight="1" x14ac:dyDescent="0.25">
      <c r="E939" s="15"/>
    </row>
    <row r="940" spans="5:5" ht="14.25" customHeight="1" x14ac:dyDescent="0.25">
      <c r="E940" s="15"/>
    </row>
    <row r="941" spans="5:5" ht="14.25" customHeight="1" x14ac:dyDescent="0.25">
      <c r="E941" s="15"/>
    </row>
    <row r="942" spans="5:5" ht="14.25" customHeight="1" x14ac:dyDescent="0.25">
      <c r="E942" s="15"/>
    </row>
    <row r="943" spans="5:5" ht="14.25" customHeight="1" x14ac:dyDescent="0.25">
      <c r="E943" s="15"/>
    </row>
    <row r="944" spans="5:5" ht="14.25" customHeight="1" x14ac:dyDescent="0.25">
      <c r="E944" s="15"/>
    </row>
    <row r="945" spans="5:5" ht="14.25" customHeight="1" x14ac:dyDescent="0.25">
      <c r="E945" s="15"/>
    </row>
    <row r="946" spans="5:5" ht="14.25" customHeight="1" x14ac:dyDescent="0.25">
      <c r="E946" s="15"/>
    </row>
    <row r="947" spans="5:5" ht="14.25" customHeight="1" x14ac:dyDescent="0.25">
      <c r="E947" s="15"/>
    </row>
    <row r="948" spans="5:5" ht="14.25" customHeight="1" x14ac:dyDescent="0.25">
      <c r="E948" s="15"/>
    </row>
    <row r="949" spans="5:5" ht="14.25" customHeight="1" x14ac:dyDescent="0.25">
      <c r="E949" s="15"/>
    </row>
    <row r="950" spans="5:5" ht="14.25" customHeight="1" x14ac:dyDescent="0.25">
      <c r="E950" s="15"/>
    </row>
    <row r="951" spans="5:5" ht="14.25" customHeight="1" x14ac:dyDescent="0.25">
      <c r="E951" s="15"/>
    </row>
    <row r="952" spans="5:5" ht="14.25" customHeight="1" x14ac:dyDescent="0.25">
      <c r="E952" s="15"/>
    </row>
    <row r="953" spans="5:5" ht="14.25" customHeight="1" x14ac:dyDescent="0.25">
      <c r="E953" s="15"/>
    </row>
    <row r="954" spans="5:5" ht="14.25" customHeight="1" x14ac:dyDescent="0.25">
      <c r="E954" s="15"/>
    </row>
    <row r="955" spans="5:5" ht="14.25" customHeight="1" x14ac:dyDescent="0.25">
      <c r="E955" s="15"/>
    </row>
    <row r="956" spans="5:5" ht="14.25" customHeight="1" x14ac:dyDescent="0.25">
      <c r="E956" s="15"/>
    </row>
    <row r="957" spans="5:5" ht="14.25" customHeight="1" x14ac:dyDescent="0.25">
      <c r="E957" s="15"/>
    </row>
    <row r="958" spans="5:5" ht="14.25" customHeight="1" x14ac:dyDescent="0.25">
      <c r="E958" s="15"/>
    </row>
    <row r="959" spans="5:5" ht="14.25" customHeight="1" x14ac:dyDescent="0.25">
      <c r="E959" s="15"/>
    </row>
    <row r="960" spans="5:5" ht="14.25" customHeight="1" x14ac:dyDescent="0.25">
      <c r="E960" s="15"/>
    </row>
    <row r="961" spans="5:5" ht="14.25" customHeight="1" x14ac:dyDescent="0.25">
      <c r="E961" s="15"/>
    </row>
    <row r="962" spans="5:5" ht="14.25" customHeight="1" x14ac:dyDescent="0.25">
      <c r="E962" s="15"/>
    </row>
    <row r="963" spans="5:5" ht="14.25" customHeight="1" x14ac:dyDescent="0.25">
      <c r="E963" s="15"/>
    </row>
    <row r="964" spans="5:5" ht="14.25" customHeight="1" x14ac:dyDescent="0.25">
      <c r="E964" s="15"/>
    </row>
    <row r="965" spans="5:5" ht="14.25" customHeight="1" x14ac:dyDescent="0.25">
      <c r="E965" s="15"/>
    </row>
    <row r="966" spans="5:5" ht="14.25" customHeight="1" x14ac:dyDescent="0.25">
      <c r="E966" s="15"/>
    </row>
    <row r="967" spans="5:5" ht="14.25" customHeight="1" x14ac:dyDescent="0.25">
      <c r="E967" s="15"/>
    </row>
    <row r="968" spans="5:5" ht="14.25" customHeight="1" x14ac:dyDescent="0.25">
      <c r="E968" s="15"/>
    </row>
    <row r="969" spans="5:5" ht="14.25" customHeight="1" x14ac:dyDescent="0.25">
      <c r="E969" s="15"/>
    </row>
    <row r="970" spans="5:5" ht="14.25" customHeight="1" x14ac:dyDescent="0.25">
      <c r="E970" s="15"/>
    </row>
    <row r="971" spans="5:5" ht="14.25" customHeight="1" x14ac:dyDescent="0.25">
      <c r="E971" s="15"/>
    </row>
    <row r="972" spans="5:5" ht="14.25" customHeight="1" x14ac:dyDescent="0.25">
      <c r="E972" s="15"/>
    </row>
    <row r="973" spans="5:5" ht="14.25" customHeight="1" x14ac:dyDescent="0.25">
      <c r="E973" s="15"/>
    </row>
    <row r="974" spans="5:5" ht="14.25" customHeight="1" x14ac:dyDescent="0.25">
      <c r="E974" s="15"/>
    </row>
    <row r="975" spans="5:5" ht="14.25" customHeight="1" x14ac:dyDescent="0.25">
      <c r="E975" s="15"/>
    </row>
    <row r="976" spans="5:5" ht="14.25" customHeight="1" x14ac:dyDescent="0.25">
      <c r="E976" s="15"/>
    </row>
    <row r="977" spans="5:5" ht="14.25" customHeight="1" x14ac:dyDescent="0.25">
      <c r="E977" s="15"/>
    </row>
    <row r="978" spans="5:5" ht="14.25" customHeight="1" x14ac:dyDescent="0.25">
      <c r="E978" s="15"/>
    </row>
    <row r="979" spans="5:5" ht="14.25" customHeight="1" x14ac:dyDescent="0.25">
      <c r="E979" s="15"/>
    </row>
    <row r="980" spans="5:5" ht="14.25" customHeight="1" x14ac:dyDescent="0.25">
      <c r="E980" s="15"/>
    </row>
    <row r="981" spans="5:5" ht="14.25" customHeight="1" x14ac:dyDescent="0.25">
      <c r="E981" s="15"/>
    </row>
    <row r="982" spans="5:5" ht="14.25" customHeight="1" x14ac:dyDescent="0.25">
      <c r="E982" s="15"/>
    </row>
    <row r="983" spans="5:5" ht="14.25" customHeight="1" x14ac:dyDescent="0.25">
      <c r="E983" s="15"/>
    </row>
    <row r="984" spans="5:5" ht="14.25" customHeight="1" x14ac:dyDescent="0.25">
      <c r="E984" s="15"/>
    </row>
    <row r="985" spans="5:5" ht="14.25" customHeight="1" x14ac:dyDescent="0.25">
      <c r="E985" s="15"/>
    </row>
    <row r="986" spans="5:5" ht="14.25" customHeight="1" x14ac:dyDescent="0.25">
      <c r="E986" s="15"/>
    </row>
    <row r="987" spans="5:5" ht="14.25" customHeight="1" x14ac:dyDescent="0.25">
      <c r="E987" s="15"/>
    </row>
    <row r="988" spans="5:5" ht="14.25" customHeight="1" x14ac:dyDescent="0.25">
      <c r="E988" s="15"/>
    </row>
    <row r="989" spans="5:5" ht="14.25" customHeight="1" x14ac:dyDescent="0.25">
      <c r="E989" s="15"/>
    </row>
    <row r="990" spans="5:5" ht="14.25" customHeight="1" x14ac:dyDescent="0.25">
      <c r="E990" s="15"/>
    </row>
    <row r="991" spans="5:5" ht="14.25" customHeight="1" x14ac:dyDescent="0.25">
      <c r="E991" s="15"/>
    </row>
    <row r="992" spans="5:5" ht="14.25" customHeight="1" x14ac:dyDescent="0.25">
      <c r="E992" s="15"/>
    </row>
    <row r="993" spans="5:5" ht="14.25" customHeight="1" x14ac:dyDescent="0.25">
      <c r="E993" s="15"/>
    </row>
    <row r="994" spans="5:5" ht="14.25" customHeight="1" x14ac:dyDescent="0.25">
      <c r="E994" s="15"/>
    </row>
    <row r="995" spans="5:5" ht="14.25" customHeight="1" x14ac:dyDescent="0.25">
      <c r="E995" s="15"/>
    </row>
    <row r="996" spans="5:5" ht="14.25" customHeight="1" x14ac:dyDescent="0.25">
      <c r="E996" s="15"/>
    </row>
    <row r="997" spans="5:5" ht="14.25" customHeight="1" x14ac:dyDescent="0.25">
      <c r="E997" s="15"/>
    </row>
    <row r="998" spans="5:5" ht="14.25" customHeight="1" x14ac:dyDescent="0.25">
      <c r="E998" s="15"/>
    </row>
    <row r="999" spans="5:5" ht="14.25" customHeight="1" x14ac:dyDescent="0.25">
      <c r="E999" s="15"/>
    </row>
    <row r="1000" spans="5:5" ht="14.25" customHeight="1" x14ac:dyDescent="0.25">
      <c r="E1000" s="15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topLeftCell="I1" workbookViewId="0">
      <selection activeCell="J3" sqref="J3"/>
    </sheetView>
  </sheetViews>
  <sheetFormatPr baseColWidth="10" defaultColWidth="14.44140625" defaultRowHeight="15" customHeight="1" x14ac:dyDescent="0.25"/>
  <cols>
    <col min="1" max="3" width="10.6640625" style="3" customWidth="1"/>
    <col min="4" max="4" width="11.5546875" style="3" customWidth="1"/>
    <col min="5" max="6" width="10.6640625" style="3" customWidth="1"/>
    <col min="7" max="7" width="11.5546875" style="3" customWidth="1"/>
    <col min="8" max="8" width="10.6640625" style="3" customWidth="1"/>
    <col min="9" max="9" width="17.33203125" style="3" customWidth="1"/>
    <col min="10" max="26" width="10.6640625" style="3" customWidth="1"/>
    <col min="27" max="16384" width="14.44140625" style="3"/>
  </cols>
  <sheetData>
    <row r="1" spans="1:12" ht="13.5" customHeight="1" x14ac:dyDescent="0.25">
      <c r="A1" s="3" t="s">
        <v>0</v>
      </c>
      <c r="B1" s="3" t="s">
        <v>1</v>
      </c>
      <c r="C1" s="3" t="s">
        <v>2</v>
      </c>
      <c r="D1" s="4" t="s">
        <v>3</v>
      </c>
      <c r="E1" s="3" t="s">
        <v>24</v>
      </c>
      <c r="F1" s="3" t="s">
        <v>25</v>
      </c>
      <c r="G1" s="12" t="s">
        <v>1783</v>
      </c>
      <c r="J1" s="13" t="s">
        <v>1784</v>
      </c>
      <c r="K1" s="14"/>
      <c r="L1" s="15"/>
    </row>
    <row r="2" spans="1:12" ht="14.25" customHeight="1" x14ac:dyDescent="0.25">
      <c r="A2" s="16" t="s">
        <v>26</v>
      </c>
      <c r="B2" s="16" t="s">
        <v>27</v>
      </c>
      <c r="C2" s="16" t="s">
        <v>28</v>
      </c>
      <c r="D2" s="17">
        <v>1678.4193</v>
      </c>
      <c r="E2" s="16">
        <v>19.1175</v>
      </c>
      <c r="F2" s="16">
        <v>0</v>
      </c>
      <c r="G2" s="17">
        <f t="shared" ref="G2:G191" si="0">D2-$J$14*F2</f>
        <v>1678.4193</v>
      </c>
      <c r="I2" s="18" t="s">
        <v>1785</v>
      </c>
      <c r="J2" s="19" t="s">
        <v>1786</v>
      </c>
      <c r="K2" s="20" t="s">
        <v>1787</v>
      </c>
      <c r="L2" s="21" t="s">
        <v>1788</v>
      </c>
    </row>
    <row r="3" spans="1:12" ht="14.25" customHeight="1" x14ac:dyDescent="0.25">
      <c r="A3" s="16" t="s">
        <v>26</v>
      </c>
      <c r="B3" s="16" t="s">
        <v>27</v>
      </c>
      <c r="C3" s="16" t="s">
        <v>47</v>
      </c>
      <c r="D3" s="17">
        <v>1678.4224999999999</v>
      </c>
      <c r="E3" s="16">
        <v>19.121666666666666</v>
      </c>
      <c r="F3" s="16">
        <v>4.1666666666664298E-3</v>
      </c>
      <c r="G3" s="17">
        <f t="shared" si="0"/>
        <v>1678.4224943550712</v>
      </c>
      <c r="I3" s="22">
        <v>1076</v>
      </c>
      <c r="J3" s="23">
        <f>AVERAGE(D2:D40)</f>
        <v>1678.4053769230773</v>
      </c>
      <c r="K3" s="23">
        <f>STDEVA(D2:D40)</f>
        <v>8.1810262365666457E-3</v>
      </c>
      <c r="L3" s="23">
        <f>AVERAGE(F2:F41)</f>
        <v>0.11502777777777676</v>
      </c>
    </row>
    <row r="4" spans="1:12" ht="14.25" customHeight="1" x14ac:dyDescent="0.25">
      <c r="A4" s="16" t="s">
        <v>26</v>
      </c>
      <c r="B4" s="16" t="s">
        <v>27</v>
      </c>
      <c r="C4" s="16" t="s">
        <v>56</v>
      </c>
      <c r="D4" s="17">
        <v>1678.4194</v>
      </c>
      <c r="E4" s="16">
        <v>19.125833333333333</v>
      </c>
      <c r="F4" s="16">
        <v>8.3333333333328596E-3</v>
      </c>
      <c r="G4" s="17">
        <f t="shared" si="0"/>
        <v>1678.4193887101424</v>
      </c>
      <c r="I4" s="22">
        <v>1078</v>
      </c>
      <c r="J4" s="23">
        <f>AVERAGE(D41:D79)</f>
        <v>1678.4194076923075</v>
      </c>
      <c r="K4" s="23">
        <f>STDEVA(D41:D79)</f>
        <v>3.8800016695202987E-3</v>
      </c>
      <c r="L4" s="23">
        <f>AVERAGE(F42:F81)</f>
        <v>1.5030694444444435</v>
      </c>
    </row>
    <row r="5" spans="1:12" ht="14.25" customHeight="1" x14ac:dyDescent="0.25">
      <c r="A5" s="16" t="s">
        <v>26</v>
      </c>
      <c r="B5" s="16" t="s">
        <v>27</v>
      </c>
      <c r="C5" s="16" t="s">
        <v>66</v>
      </c>
      <c r="D5" s="17">
        <v>1678.4170999999999</v>
      </c>
      <c r="E5" s="16">
        <v>19.13</v>
      </c>
      <c r="F5" s="16">
        <v>1.2499999999999289E-2</v>
      </c>
      <c r="G5" s="17">
        <f t="shared" si="0"/>
        <v>1678.4170830652135</v>
      </c>
      <c r="I5" s="22">
        <v>1080</v>
      </c>
      <c r="J5" s="23">
        <f>AVERAGE(D80:D119)</f>
        <v>1678.4434549999999</v>
      </c>
      <c r="K5" s="23">
        <f>STDEVA(D80:D119)</f>
        <v>5.3294994232633034E-3</v>
      </c>
      <c r="L5" s="23">
        <f>AVERAGE(F82:F121)</f>
        <v>2.326486111111111</v>
      </c>
    </row>
    <row r="6" spans="1:12" ht="14.25" customHeight="1" x14ac:dyDescent="0.25">
      <c r="A6" s="16" t="s">
        <v>26</v>
      </c>
      <c r="B6" s="16" t="s">
        <v>27</v>
      </c>
      <c r="C6" s="16" t="s">
        <v>74</v>
      </c>
      <c r="D6" s="17">
        <v>1678.4146000000001</v>
      </c>
      <c r="E6" s="16">
        <v>19.134166666666665</v>
      </c>
      <c r="F6" s="16">
        <v>1.6666666666665719E-2</v>
      </c>
      <c r="G6" s="17">
        <f t="shared" si="0"/>
        <v>1678.4145774202848</v>
      </c>
      <c r="I6" s="22">
        <v>1082</v>
      </c>
      <c r="J6" s="23">
        <f>AVERAGE(D120:D155)</f>
        <v>1678.417475</v>
      </c>
      <c r="K6" s="23">
        <f>STDEVA(D120:D155)</f>
        <v>5.6738686726350747E-3</v>
      </c>
      <c r="L6" s="23">
        <f>AVERAGE(F122:F161)</f>
        <v>3.2601319444444443</v>
      </c>
    </row>
    <row r="7" spans="1:12" ht="14.25" customHeight="1" x14ac:dyDescent="0.25">
      <c r="A7" s="16" t="s">
        <v>26</v>
      </c>
      <c r="B7" s="16" t="s">
        <v>27</v>
      </c>
      <c r="C7" s="16" t="s">
        <v>83</v>
      </c>
      <c r="D7" s="17">
        <v>1678.4176</v>
      </c>
      <c r="E7" s="16">
        <v>19.138333333333332</v>
      </c>
      <c r="F7" s="16">
        <v>2.0833333333332149E-2</v>
      </c>
      <c r="G7" s="17">
        <f t="shared" si="0"/>
        <v>1678.417571775356</v>
      </c>
      <c r="I7" s="24">
        <v>1084</v>
      </c>
      <c r="J7" s="25">
        <f>AVERAGE(D156:D191)</f>
        <v>1678.4106888888889</v>
      </c>
      <c r="K7" s="25">
        <f>STDEVA(D156:D191)</f>
        <v>3.4583049339123621E-3</v>
      </c>
      <c r="L7" s="25">
        <f>AVERAGE(F156:F191)</f>
        <v>4.035925925925925</v>
      </c>
    </row>
    <row r="8" spans="1:12" ht="14.25" customHeight="1" x14ac:dyDescent="0.25">
      <c r="A8" s="16" t="s">
        <v>26</v>
      </c>
      <c r="B8" s="16" t="s">
        <v>27</v>
      </c>
      <c r="C8" s="16" t="s">
        <v>91</v>
      </c>
      <c r="D8" s="17">
        <v>1678.4154000000001</v>
      </c>
      <c r="E8" s="16">
        <v>19.142499999999998</v>
      </c>
      <c r="F8" s="16">
        <v>2.4999999999998579E-2</v>
      </c>
      <c r="G8" s="17">
        <f t="shared" si="0"/>
        <v>1678.4153661304272</v>
      </c>
      <c r="I8" s="15"/>
      <c r="J8" s="14"/>
      <c r="K8" s="14"/>
      <c r="L8" s="15"/>
    </row>
    <row r="9" spans="1:12" ht="14.25" customHeight="1" x14ac:dyDescent="0.25">
      <c r="A9" s="16" t="s">
        <v>26</v>
      </c>
      <c r="B9" s="16" t="s">
        <v>27</v>
      </c>
      <c r="C9" s="16" t="s">
        <v>101</v>
      </c>
      <c r="D9" s="17">
        <v>1678.4241</v>
      </c>
      <c r="E9" s="16">
        <v>19.146666666666665</v>
      </c>
      <c r="F9" s="16">
        <v>2.9166666666665009E-2</v>
      </c>
      <c r="G9" s="17">
        <f t="shared" si="0"/>
        <v>1678.4240604854983</v>
      </c>
      <c r="I9" s="14"/>
      <c r="J9" s="15"/>
    </row>
    <row r="10" spans="1:12" ht="14.25" customHeight="1" x14ac:dyDescent="0.25">
      <c r="A10" s="16" t="s">
        <v>26</v>
      </c>
      <c r="B10" s="16" t="s">
        <v>27</v>
      </c>
      <c r="C10" s="16" t="s">
        <v>116</v>
      </c>
      <c r="D10" s="17">
        <v>1678.4102</v>
      </c>
      <c r="E10" s="16">
        <v>19.154999999999998</v>
      </c>
      <c r="F10" s="16">
        <v>3.7499999999997868E-2</v>
      </c>
      <c r="G10" s="17">
        <f t="shared" si="0"/>
        <v>1678.4101491956408</v>
      </c>
      <c r="I10" s="14"/>
      <c r="J10" s="15"/>
    </row>
    <row r="11" spans="1:12" ht="14.25" customHeight="1" x14ac:dyDescent="0.25">
      <c r="A11" s="16" t="s">
        <v>26</v>
      </c>
      <c r="B11" s="16" t="s">
        <v>27</v>
      </c>
      <c r="C11" s="16" t="s">
        <v>123</v>
      </c>
      <c r="D11" s="17">
        <v>1678.4054000000001</v>
      </c>
      <c r="E11" s="16">
        <v>19.159166666666664</v>
      </c>
      <c r="F11" s="16">
        <v>4.1666666666664298E-2</v>
      </c>
      <c r="G11" s="17">
        <f t="shared" si="0"/>
        <v>1678.4053435507121</v>
      </c>
      <c r="I11" s="14"/>
      <c r="J11" s="15"/>
    </row>
    <row r="12" spans="1:12" ht="14.25" customHeight="1" x14ac:dyDescent="0.25">
      <c r="A12" s="16" t="s">
        <v>26</v>
      </c>
      <c r="B12" s="16" t="s">
        <v>27</v>
      </c>
      <c r="C12" s="16" t="s">
        <v>131</v>
      </c>
      <c r="D12" s="17">
        <v>1678.4146000000001</v>
      </c>
      <c r="E12" s="16">
        <v>19.16333333333333</v>
      </c>
      <c r="F12" s="16">
        <v>4.5833333333330728E-2</v>
      </c>
      <c r="G12" s="17">
        <f t="shared" si="0"/>
        <v>1678.4145379057832</v>
      </c>
      <c r="I12" s="33" t="s">
        <v>1795</v>
      </c>
      <c r="J12" s="27">
        <f>J7-J3</f>
        <v>5.3119658116429491E-3</v>
      </c>
    </row>
    <row r="13" spans="1:12" ht="14.25" customHeight="1" x14ac:dyDescent="0.25">
      <c r="A13" s="16" t="s">
        <v>26</v>
      </c>
      <c r="B13" s="16" t="s">
        <v>27</v>
      </c>
      <c r="C13" s="16" t="s">
        <v>139</v>
      </c>
      <c r="D13" s="17">
        <v>1678.4049</v>
      </c>
      <c r="E13" s="16">
        <v>19.1675</v>
      </c>
      <c r="F13" s="16">
        <v>5.0000000000000711E-2</v>
      </c>
      <c r="G13" s="17">
        <f t="shared" si="0"/>
        <v>1678.4048322608544</v>
      </c>
      <c r="I13" s="33" t="s">
        <v>1796</v>
      </c>
      <c r="J13" s="27">
        <f>L7-L3</f>
        <v>3.9208981481481482</v>
      </c>
    </row>
    <row r="14" spans="1:12" ht="14.25" customHeight="1" x14ac:dyDescent="0.25">
      <c r="A14" s="16" t="s">
        <v>26</v>
      </c>
      <c r="B14" s="16" t="s">
        <v>27</v>
      </c>
      <c r="C14" s="16" t="s">
        <v>147</v>
      </c>
      <c r="D14" s="17">
        <v>1678.4070999999999</v>
      </c>
      <c r="E14" s="16">
        <v>19.171666666666667</v>
      </c>
      <c r="F14" s="16">
        <v>5.416666666666714E-2</v>
      </c>
      <c r="G14" s="17">
        <f t="shared" si="0"/>
        <v>1678.4070266159256</v>
      </c>
      <c r="I14" s="33" t="s">
        <v>1797</v>
      </c>
      <c r="J14" s="30">
        <f>J12/J13</f>
        <v>1.354782912214082E-3</v>
      </c>
    </row>
    <row r="15" spans="1:12" ht="14.25" customHeight="1" x14ac:dyDescent="0.25">
      <c r="A15" s="16" t="s">
        <v>26</v>
      </c>
      <c r="B15" s="16" t="s">
        <v>27</v>
      </c>
      <c r="C15" s="16" t="s">
        <v>155</v>
      </c>
      <c r="D15" s="17">
        <v>1678.4046000000001</v>
      </c>
      <c r="E15" s="16">
        <v>19.175833333333333</v>
      </c>
      <c r="F15" s="16">
        <v>5.833333333333357E-2</v>
      </c>
      <c r="G15" s="17">
        <f t="shared" si="0"/>
        <v>1678.4045209709968</v>
      </c>
    </row>
    <row r="16" spans="1:12" ht="14.25" customHeight="1" x14ac:dyDescent="0.25">
      <c r="A16" s="16" t="s">
        <v>26</v>
      </c>
      <c r="B16" s="16" t="s">
        <v>27</v>
      </c>
      <c r="C16" s="16" t="s">
        <v>163</v>
      </c>
      <c r="D16" s="17">
        <v>1678.4039</v>
      </c>
      <c r="E16" s="16">
        <v>19.18</v>
      </c>
      <c r="F16" s="16">
        <v>6.25E-2</v>
      </c>
      <c r="G16" s="17">
        <f t="shared" si="0"/>
        <v>1678.4038153260681</v>
      </c>
    </row>
    <row r="17" spans="1:7" ht="14.25" customHeight="1" x14ac:dyDescent="0.25">
      <c r="A17" s="16" t="s">
        <v>26</v>
      </c>
      <c r="B17" s="16" t="s">
        <v>27</v>
      </c>
      <c r="C17" s="16" t="s">
        <v>173</v>
      </c>
      <c r="D17" s="17">
        <v>1678.4015999999999</v>
      </c>
      <c r="E17" s="16">
        <v>19.184166666666666</v>
      </c>
      <c r="F17" s="16">
        <v>6.666666666666643E-2</v>
      </c>
      <c r="G17" s="17">
        <f t="shared" si="0"/>
        <v>1678.401509681139</v>
      </c>
    </row>
    <row r="18" spans="1:7" ht="14.25" customHeight="1" x14ac:dyDescent="0.25">
      <c r="A18" s="16" t="s">
        <v>26</v>
      </c>
      <c r="B18" s="16" t="s">
        <v>27</v>
      </c>
      <c r="C18" s="16" t="s">
        <v>180</v>
      </c>
      <c r="D18" s="17">
        <v>1678.4104</v>
      </c>
      <c r="E18" s="16">
        <v>19.188333333333333</v>
      </c>
      <c r="F18" s="16">
        <v>7.083333333333286E-2</v>
      </c>
      <c r="G18" s="17">
        <f t="shared" si="0"/>
        <v>1678.4103040362104</v>
      </c>
    </row>
    <row r="19" spans="1:7" ht="14.25" customHeight="1" x14ac:dyDescent="0.25">
      <c r="A19" s="16" t="s">
        <v>26</v>
      </c>
      <c r="B19" s="16" t="s">
        <v>27</v>
      </c>
      <c r="C19" s="16" t="s">
        <v>189</v>
      </c>
      <c r="D19" s="17">
        <v>1678.4084</v>
      </c>
      <c r="E19" s="16">
        <v>19.192499999999999</v>
      </c>
      <c r="F19" s="16">
        <v>7.4999999999999289E-2</v>
      </c>
      <c r="G19" s="17">
        <f t="shared" si="0"/>
        <v>1678.4082983912815</v>
      </c>
    </row>
    <row r="20" spans="1:7" ht="14.25" customHeight="1" x14ac:dyDescent="0.25">
      <c r="A20" s="16" t="s">
        <v>26</v>
      </c>
      <c r="B20" s="16" t="s">
        <v>27</v>
      </c>
      <c r="C20" s="16" t="s">
        <v>198</v>
      </c>
      <c r="D20" s="17">
        <v>1678.4009000000001</v>
      </c>
      <c r="E20" s="16">
        <v>19.196666666666665</v>
      </c>
      <c r="F20" s="16">
        <v>7.9166666666665719E-2</v>
      </c>
      <c r="G20" s="17">
        <f t="shared" si="0"/>
        <v>1678.4007927463529</v>
      </c>
    </row>
    <row r="21" spans="1:7" ht="14.25" customHeight="1" x14ac:dyDescent="0.25">
      <c r="A21" s="16" t="s">
        <v>26</v>
      </c>
      <c r="B21" s="16" t="s">
        <v>27</v>
      </c>
      <c r="C21" s="16" t="s">
        <v>205</v>
      </c>
      <c r="D21" s="17">
        <v>1678.4023999999999</v>
      </c>
      <c r="E21" s="16">
        <v>19.200833333333332</v>
      </c>
      <c r="F21" s="16">
        <v>8.3333333333332149E-2</v>
      </c>
      <c r="G21" s="17">
        <f t="shared" si="0"/>
        <v>1678.402287101424</v>
      </c>
    </row>
    <row r="22" spans="1:7" ht="14.25" customHeight="1" x14ac:dyDescent="0.25">
      <c r="A22" s="16" t="s">
        <v>26</v>
      </c>
      <c r="B22" s="16" t="s">
        <v>27</v>
      </c>
      <c r="C22" s="16" t="s">
        <v>211</v>
      </c>
      <c r="D22" s="17">
        <v>1678.3987999999999</v>
      </c>
      <c r="E22" s="16">
        <v>19.204999999999998</v>
      </c>
      <c r="F22" s="16">
        <v>8.7499999999998579E-2</v>
      </c>
      <c r="G22" s="17">
        <f t="shared" si="0"/>
        <v>1678.3986814564951</v>
      </c>
    </row>
    <row r="23" spans="1:7" ht="14.25" customHeight="1" x14ac:dyDescent="0.25">
      <c r="A23" s="16" t="s">
        <v>26</v>
      </c>
      <c r="B23" s="16" t="s">
        <v>27</v>
      </c>
      <c r="C23" s="16" t="s">
        <v>219</v>
      </c>
      <c r="D23" s="17">
        <v>1678.3979999999999</v>
      </c>
      <c r="E23" s="16">
        <v>19.209166666666665</v>
      </c>
      <c r="F23" s="16">
        <v>9.1666666666665009E-2</v>
      </c>
      <c r="G23" s="17">
        <f t="shared" si="0"/>
        <v>1678.3978758115663</v>
      </c>
    </row>
    <row r="24" spans="1:7" ht="14.25" customHeight="1" x14ac:dyDescent="0.25">
      <c r="A24" s="16" t="s">
        <v>26</v>
      </c>
      <c r="B24" s="16" t="s">
        <v>27</v>
      </c>
      <c r="C24" s="16" t="s">
        <v>226</v>
      </c>
      <c r="D24" s="17">
        <v>1678.3988999999999</v>
      </c>
      <c r="E24" s="16">
        <v>19.213333333333331</v>
      </c>
      <c r="F24" s="16">
        <v>9.5833333333331439E-2</v>
      </c>
      <c r="G24" s="17">
        <f t="shared" si="0"/>
        <v>1678.3987701666374</v>
      </c>
    </row>
    <row r="25" spans="1:7" ht="14.25" customHeight="1" x14ac:dyDescent="0.25">
      <c r="A25" s="16" t="s">
        <v>26</v>
      </c>
      <c r="B25" s="16" t="s">
        <v>27</v>
      </c>
      <c r="C25" s="16" t="s">
        <v>233</v>
      </c>
      <c r="D25" s="17">
        <v>1678.3995</v>
      </c>
      <c r="E25" s="16">
        <v>19.217499999999998</v>
      </c>
      <c r="F25" s="16">
        <v>9.9999999999997868E-2</v>
      </c>
      <c r="G25" s="17">
        <f t="shared" si="0"/>
        <v>1678.3993645217088</v>
      </c>
    </row>
    <row r="26" spans="1:7" ht="14.25" customHeight="1" x14ac:dyDescent="0.25">
      <c r="A26" s="16" t="s">
        <v>26</v>
      </c>
      <c r="B26" s="16" t="s">
        <v>27</v>
      </c>
      <c r="C26" s="16" t="s">
        <v>241</v>
      </c>
      <c r="D26" s="17">
        <v>1678.4001000000001</v>
      </c>
      <c r="E26" s="16">
        <v>19.221666666666664</v>
      </c>
      <c r="F26" s="16">
        <v>0.1041666666666643</v>
      </c>
      <c r="G26" s="17">
        <f t="shared" si="0"/>
        <v>1678.3999588767801</v>
      </c>
    </row>
    <row r="27" spans="1:7" ht="14.25" customHeight="1" x14ac:dyDescent="0.25">
      <c r="A27" s="16" t="s">
        <v>26</v>
      </c>
      <c r="B27" s="16" t="s">
        <v>27</v>
      </c>
      <c r="C27" s="16" t="s">
        <v>247</v>
      </c>
      <c r="D27" s="17">
        <v>1678.4077</v>
      </c>
      <c r="E27" s="16">
        <v>19.22583333333333</v>
      </c>
      <c r="F27" s="16">
        <v>0.10833333333333073</v>
      </c>
      <c r="G27" s="17">
        <f t="shared" si="0"/>
        <v>1678.4075532318511</v>
      </c>
    </row>
    <row r="28" spans="1:7" ht="14.25" customHeight="1" x14ac:dyDescent="0.25">
      <c r="A28" s="16" t="s">
        <v>26</v>
      </c>
      <c r="B28" s="16" t="s">
        <v>27</v>
      </c>
      <c r="C28" s="16" t="s">
        <v>255</v>
      </c>
      <c r="D28" s="17">
        <v>1678.3970999999999</v>
      </c>
      <c r="E28" s="16">
        <v>19.229999999999997</v>
      </c>
      <c r="F28" s="16">
        <v>0.11249999999999716</v>
      </c>
      <c r="G28" s="17">
        <f t="shared" si="0"/>
        <v>1678.3969475869224</v>
      </c>
    </row>
    <row r="29" spans="1:7" ht="14.25" customHeight="1" x14ac:dyDescent="0.25">
      <c r="A29" s="16" t="s">
        <v>26</v>
      </c>
      <c r="B29" s="16" t="s">
        <v>27</v>
      </c>
      <c r="C29" s="16" t="s">
        <v>263</v>
      </c>
      <c r="D29" s="17">
        <v>1678.3988999999999</v>
      </c>
      <c r="E29" s="16">
        <v>19.234166666666667</v>
      </c>
      <c r="F29" s="16">
        <v>0.11666666666666714</v>
      </c>
      <c r="G29" s="17">
        <f t="shared" si="0"/>
        <v>1678.3987419419934</v>
      </c>
    </row>
    <row r="30" spans="1:7" ht="14.25" customHeight="1" x14ac:dyDescent="0.25">
      <c r="A30" s="16" t="s">
        <v>26</v>
      </c>
      <c r="B30" s="16" t="s">
        <v>27</v>
      </c>
      <c r="C30" s="16" t="s">
        <v>272</v>
      </c>
      <c r="D30" s="17">
        <v>1678.3995</v>
      </c>
      <c r="E30" s="16">
        <v>19.238333333333333</v>
      </c>
      <c r="F30" s="16">
        <v>0.12083333333333357</v>
      </c>
      <c r="G30" s="17">
        <f t="shared" si="0"/>
        <v>1678.3993362970648</v>
      </c>
    </row>
    <row r="31" spans="1:7" ht="14.25" customHeight="1" x14ac:dyDescent="0.25">
      <c r="A31" s="16" t="s">
        <v>26</v>
      </c>
      <c r="B31" s="16" t="s">
        <v>27</v>
      </c>
      <c r="C31" s="16" t="s">
        <v>278</v>
      </c>
      <c r="D31" s="17">
        <v>1678.3964000000001</v>
      </c>
      <c r="E31" s="16">
        <v>19.2425</v>
      </c>
      <c r="F31" s="16">
        <v>0.125</v>
      </c>
      <c r="G31" s="17">
        <f t="shared" si="0"/>
        <v>1678.396230652136</v>
      </c>
    </row>
    <row r="32" spans="1:7" ht="14.25" customHeight="1" x14ac:dyDescent="0.25">
      <c r="A32" s="16" t="s">
        <v>26</v>
      </c>
      <c r="B32" s="16" t="s">
        <v>27</v>
      </c>
      <c r="C32" s="16" t="s">
        <v>285</v>
      </c>
      <c r="D32" s="17">
        <v>1678.3988999999999</v>
      </c>
      <c r="E32" s="16">
        <v>19.246666666666666</v>
      </c>
      <c r="F32" s="16">
        <v>0.12916666666666643</v>
      </c>
      <c r="G32" s="17">
        <f t="shared" si="0"/>
        <v>1678.3987250072071</v>
      </c>
    </row>
    <row r="33" spans="1:7" ht="14.25" customHeight="1" x14ac:dyDescent="0.25">
      <c r="A33" s="16" t="s">
        <v>26</v>
      </c>
      <c r="B33" s="16" t="s">
        <v>27</v>
      </c>
      <c r="C33" s="16" t="s">
        <v>292</v>
      </c>
      <c r="D33" s="17">
        <v>1678.3972000000001</v>
      </c>
      <c r="E33" s="16">
        <v>19.250833333333333</v>
      </c>
      <c r="F33" s="16">
        <v>0.13333333333333286</v>
      </c>
      <c r="G33" s="17">
        <f t="shared" si="0"/>
        <v>1678.3970193622786</v>
      </c>
    </row>
    <row r="34" spans="1:7" ht="14.25" customHeight="1" x14ac:dyDescent="0.25">
      <c r="A34" s="16" t="s">
        <v>26</v>
      </c>
      <c r="B34" s="16" t="s">
        <v>27</v>
      </c>
      <c r="C34" s="16" t="s">
        <v>300</v>
      </c>
      <c r="D34" s="17">
        <v>1678.3992000000001</v>
      </c>
      <c r="E34" s="16">
        <v>19.254999999999999</v>
      </c>
      <c r="F34" s="16">
        <v>0.13749999999999929</v>
      </c>
      <c r="G34" s="17">
        <f t="shared" si="0"/>
        <v>1678.3990137173496</v>
      </c>
    </row>
    <row r="35" spans="1:7" ht="14.25" customHeight="1" x14ac:dyDescent="0.25">
      <c r="A35" s="16" t="s">
        <v>26</v>
      </c>
      <c r="B35" s="16" t="s">
        <v>27</v>
      </c>
      <c r="C35" s="16" t="s">
        <v>307</v>
      </c>
      <c r="D35" s="17">
        <v>1678.3965000000001</v>
      </c>
      <c r="E35" s="16">
        <v>19.259166666666665</v>
      </c>
      <c r="F35" s="16">
        <v>0.14166666666666572</v>
      </c>
      <c r="G35" s="17">
        <f t="shared" si="0"/>
        <v>1678.3963080724209</v>
      </c>
    </row>
    <row r="36" spans="1:7" ht="14.25" customHeight="1" x14ac:dyDescent="0.25">
      <c r="A36" s="16" t="s">
        <v>26</v>
      </c>
      <c r="B36" s="16" t="s">
        <v>27</v>
      </c>
      <c r="C36" s="16" t="s">
        <v>313</v>
      </c>
      <c r="D36" s="17">
        <v>1678.3975</v>
      </c>
      <c r="E36" s="16">
        <v>19.263333333333332</v>
      </c>
      <c r="F36" s="16">
        <v>0.14583333333333215</v>
      </c>
      <c r="G36" s="17">
        <f t="shared" si="0"/>
        <v>1678.3973024274919</v>
      </c>
    </row>
    <row r="37" spans="1:7" ht="14.25" customHeight="1" x14ac:dyDescent="0.25">
      <c r="A37" s="16" t="s">
        <v>26</v>
      </c>
      <c r="B37" s="16" t="s">
        <v>27</v>
      </c>
      <c r="C37" s="16" t="s">
        <v>321</v>
      </c>
      <c r="D37" s="17">
        <v>1678.4037000000001</v>
      </c>
      <c r="E37" s="16">
        <v>19.267499999999998</v>
      </c>
      <c r="F37" s="16">
        <v>0.14999999999999858</v>
      </c>
      <c r="G37" s="17">
        <f t="shared" si="0"/>
        <v>1678.4034967825633</v>
      </c>
    </row>
    <row r="38" spans="1:7" ht="14.25" customHeight="1" x14ac:dyDescent="0.25">
      <c r="A38" s="16" t="s">
        <v>26</v>
      </c>
      <c r="B38" s="16" t="s">
        <v>27</v>
      </c>
      <c r="C38" s="16" t="s">
        <v>327</v>
      </c>
      <c r="D38" s="17">
        <v>1678.3978</v>
      </c>
      <c r="E38" s="16">
        <v>19.271666666666665</v>
      </c>
      <c r="F38" s="16">
        <v>0.15416666666666501</v>
      </c>
      <c r="G38" s="17">
        <f t="shared" si="0"/>
        <v>1678.3975911376344</v>
      </c>
    </row>
    <row r="39" spans="1:7" ht="14.25" customHeight="1" x14ac:dyDescent="0.25">
      <c r="A39" s="16" t="s">
        <v>26</v>
      </c>
      <c r="B39" s="16" t="s">
        <v>27</v>
      </c>
      <c r="C39" s="16" t="s">
        <v>334</v>
      </c>
      <c r="D39" s="17">
        <v>1678.4006999999999</v>
      </c>
      <c r="E39" s="16">
        <v>19.275833333333331</v>
      </c>
      <c r="F39" s="16">
        <v>0.15833333333333144</v>
      </c>
      <c r="G39" s="17">
        <f t="shared" si="0"/>
        <v>1678.4004854927055</v>
      </c>
    </row>
    <row r="40" spans="1:7" ht="14.25" customHeight="1" x14ac:dyDescent="0.25">
      <c r="A40" s="16" t="s">
        <v>26</v>
      </c>
      <c r="B40" s="16" t="s">
        <v>27</v>
      </c>
      <c r="C40" s="16" t="s">
        <v>342</v>
      </c>
      <c r="D40" s="17">
        <v>1678.3988999999999</v>
      </c>
      <c r="E40" s="16">
        <v>19.279999999999998</v>
      </c>
      <c r="F40" s="16">
        <v>0.16249999999999787</v>
      </c>
      <c r="G40" s="17">
        <f t="shared" si="0"/>
        <v>1678.3986798477767</v>
      </c>
    </row>
    <row r="41" spans="1:7" ht="14.25" customHeight="1" x14ac:dyDescent="0.25">
      <c r="A41" s="3" t="s">
        <v>574</v>
      </c>
      <c r="B41" s="3" t="s">
        <v>27</v>
      </c>
      <c r="C41" s="3" t="s">
        <v>575</v>
      </c>
      <c r="D41" s="4">
        <v>1678.4250999999999</v>
      </c>
      <c r="E41" s="3">
        <v>20.501944444444444</v>
      </c>
      <c r="F41" s="3">
        <v>1.3844444444444441</v>
      </c>
      <c r="G41" s="17">
        <f t="shared" si="0"/>
        <v>1678.4232243783238</v>
      </c>
    </row>
    <row r="42" spans="1:7" ht="14.25" customHeight="1" x14ac:dyDescent="0.25">
      <c r="A42" s="3" t="s">
        <v>574</v>
      </c>
      <c r="B42" s="3" t="s">
        <v>27</v>
      </c>
      <c r="C42" s="3" t="s">
        <v>585</v>
      </c>
      <c r="D42" s="4">
        <v>1678.4241999999999</v>
      </c>
      <c r="E42" s="3">
        <v>20.50611111111111</v>
      </c>
      <c r="F42" s="3">
        <v>1.3886111111111106</v>
      </c>
      <c r="G42" s="17">
        <f t="shared" si="0"/>
        <v>1678.4223187333948</v>
      </c>
    </row>
    <row r="43" spans="1:7" ht="14.25" customHeight="1" x14ac:dyDescent="0.25">
      <c r="A43" s="3" t="s">
        <v>574</v>
      </c>
      <c r="B43" s="3" t="s">
        <v>27</v>
      </c>
      <c r="C43" s="3" t="s">
        <v>593</v>
      </c>
      <c r="D43" s="4">
        <v>1678.4255000000001</v>
      </c>
      <c r="E43" s="3">
        <v>20.510277777777777</v>
      </c>
      <c r="F43" s="3">
        <v>1.392777777777777</v>
      </c>
      <c r="G43" s="17">
        <f t="shared" si="0"/>
        <v>1678.4236130884663</v>
      </c>
    </row>
    <row r="44" spans="1:7" ht="14.25" customHeight="1" x14ac:dyDescent="0.25">
      <c r="A44" s="3" t="s">
        <v>574</v>
      </c>
      <c r="B44" s="3" t="s">
        <v>27</v>
      </c>
      <c r="C44" s="3" t="s">
        <v>600</v>
      </c>
      <c r="D44" s="4">
        <v>1678.4239</v>
      </c>
      <c r="E44" s="3">
        <v>20.514444444444443</v>
      </c>
      <c r="F44" s="3">
        <v>1.3969444444444434</v>
      </c>
      <c r="G44" s="17">
        <f t="shared" si="0"/>
        <v>1678.4220074435373</v>
      </c>
    </row>
    <row r="45" spans="1:7" ht="14.25" customHeight="1" x14ac:dyDescent="0.25">
      <c r="A45" s="3" t="s">
        <v>574</v>
      </c>
      <c r="B45" s="3" t="s">
        <v>27</v>
      </c>
      <c r="C45" s="3" t="s">
        <v>606</v>
      </c>
      <c r="D45" s="4">
        <v>1678.4245000000001</v>
      </c>
      <c r="E45" s="3">
        <v>20.51861111111111</v>
      </c>
      <c r="F45" s="3">
        <v>1.4011111111111099</v>
      </c>
      <c r="G45" s="17">
        <f t="shared" si="0"/>
        <v>1678.4226017986086</v>
      </c>
    </row>
    <row r="46" spans="1:7" ht="14.25" customHeight="1" x14ac:dyDescent="0.25">
      <c r="A46" s="3" t="s">
        <v>574</v>
      </c>
      <c r="B46" s="3" t="s">
        <v>27</v>
      </c>
      <c r="C46" s="3" t="s">
        <v>614</v>
      </c>
      <c r="D46" s="4">
        <v>1678.4208000000001</v>
      </c>
      <c r="E46" s="3">
        <v>20.522777777777776</v>
      </c>
      <c r="F46" s="3">
        <v>1.4052777777777763</v>
      </c>
      <c r="G46" s="17">
        <f t="shared" si="0"/>
        <v>1678.41889615368</v>
      </c>
    </row>
    <row r="47" spans="1:7" ht="14.25" customHeight="1" x14ac:dyDescent="0.25">
      <c r="A47" s="3" t="s">
        <v>574</v>
      </c>
      <c r="B47" s="3" t="s">
        <v>27</v>
      </c>
      <c r="C47" s="3" t="s">
        <v>622</v>
      </c>
      <c r="D47" s="4">
        <v>1678.4239</v>
      </c>
      <c r="E47" s="3">
        <v>20.526944444444442</v>
      </c>
      <c r="F47" s="3">
        <v>1.4094444444444427</v>
      </c>
      <c r="G47" s="17">
        <f t="shared" si="0"/>
        <v>1678.4219905087509</v>
      </c>
    </row>
    <row r="48" spans="1:7" ht="14.25" customHeight="1" x14ac:dyDescent="0.25">
      <c r="A48" s="3" t="s">
        <v>574</v>
      </c>
      <c r="B48" s="3" t="s">
        <v>27</v>
      </c>
      <c r="C48" s="3" t="s">
        <v>628</v>
      </c>
      <c r="D48" s="4">
        <v>1678.4242999999999</v>
      </c>
      <c r="E48" s="3">
        <v>20.531111111111109</v>
      </c>
      <c r="F48" s="3">
        <v>1.4136111111111092</v>
      </c>
      <c r="G48" s="17">
        <f t="shared" si="0"/>
        <v>1678.4223848638221</v>
      </c>
    </row>
    <row r="49" spans="1:7" ht="14.25" customHeight="1" x14ac:dyDescent="0.25">
      <c r="A49" s="3" t="s">
        <v>574</v>
      </c>
      <c r="B49" s="3" t="s">
        <v>27</v>
      </c>
      <c r="C49" s="3" t="s">
        <v>636</v>
      </c>
      <c r="D49" s="4">
        <v>1678.4218000000001</v>
      </c>
      <c r="E49" s="3">
        <v>20.535277777777779</v>
      </c>
      <c r="F49" s="3">
        <v>1.4177777777777791</v>
      </c>
      <c r="G49" s="17">
        <f t="shared" si="0"/>
        <v>1678.4198792188934</v>
      </c>
    </row>
    <row r="50" spans="1:7" ht="14.25" customHeight="1" x14ac:dyDescent="0.25">
      <c r="A50" s="3" t="s">
        <v>574</v>
      </c>
      <c r="B50" s="3" t="s">
        <v>27</v>
      </c>
      <c r="C50" s="3" t="s">
        <v>641</v>
      </c>
      <c r="D50" s="4">
        <v>1678.4201</v>
      </c>
      <c r="E50" s="3">
        <v>20.539444444444445</v>
      </c>
      <c r="F50" s="3">
        <v>1.4219444444444456</v>
      </c>
      <c r="G50" s="17">
        <f t="shared" si="0"/>
        <v>1678.4181735739646</v>
      </c>
    </row>
    <row r="51" spans="1:7" ht="14.25" customHeight="1" x14ac:dyDescent="0.25">
      <c r="A51" s="3" t="s">
        <v>574</v>
      </c>
      <c r="B51" s="3" t="s">
        <v>27</v>
      </c>
      <c r="C51" s="3" t="s">
        <v>647</v>
      </c>
      <c r="D51" s="4">
        <v>1678.4228000000001</v>
      </c>
      <c r="E51" s="3">
        <v>20.543611111111112</v>
      </c>
      <c r="F51" s="3">
        <v>1.426111111111112</v>
      </c>
      <c r="G51" s="17">
        <f t="shared" si="0"/>
        <v>1678.4208679290357</v>
      </c>
    </row>
    <row r="52" spans="1:7" ht="14.25" customHeight="1" x14ac:dyDescent="0.25">
      <c r="A52" s="3" t="s">
        <v>574</v>
      </c>
      <c r="B52" s="3" t="s">
        <v>27</v>
      </c>
      <c r="C52" s="3" t="s">
        <v>652</v>
      </c>
      <c r="D52" s="4">
        <v>1678.4212</v>
      </c>
      <c r="E52" s="3">
        <v>20.547777777777778</v>
      </c>
      <c r="F52" s="3">
        <v>1.4302777777777784</v>
      </c>
      <c r="G52" s="17">
        <f t="shared" si="0"/>
        <v>1678.4192622841069</v>
      </c>
    </row>
    <row r="53" spans="1:7" ht="14.25" customHeight="1" x14ac:dyDescent="0.25">
      <c r="A53" s="3" t="s">
        <v>574</v>
      </c>
      <c r="B53" s="3" t="s">
        <v>27</v>
      </c>
      <c r="C53" s="3" t="s">
        <v>658</v>
      </c>
      <c r="D53" s="4">
        <v>1678.4174</v>
      </c>
      <c r="E53" s="3">
        <v>20.551944444444445</v>
      </c>
      <c r="F53" s="3">
        <v>1.4344444444444449</v>
      </c>
      <c r="G53" s="17">
        <f t="shared" si="0"/>
        <v>1678.4154566391783</v>
      </c>
    </row>
    <row r="54" spans="1:7" ht="14.25" customHeight="1" x14ac:dyDescent="0.25">
      <c r="A54" s="3" t="s">
        <v>574</v>
      </c>
      <c r="B54" s="3" t="s">
        <v>27</v>
      </c>
      <c r="C54" s="3" t="s">
        <v>664</v>
      </c>
      <c r="D54" s="4">
        <v>1678.4250999999999</v>
      </c>
      <c r="E54" s="3">
        <v>20.556111111111111</v>
      </c>
      <c r="F54" s="3">
        <v>1.4386111111111113</v>
      </c>
      <c r="G54" s="17">
        <f t="shared" si="0"/>
        <v>1678.4231509942492</v>
      </c>
    </row>
    <row r="55" spans="1:7" ht="14.25" customHeight="1" x14ac:dyDescent="0.25">
      <c r="A55" s="3" t="s">
        <v>574</v>
      </c>
      <c r="B55" s="3" t="s">
        <v>27</v>
      </c>
      <c r="C55" s="3" t="s">
        <v>668</v>
      </c>
      <c r="D55" s="4">
        <v>1678.4122</v>
      </c>
      <c r="E55" s="3">
        <v>20.560277777777777</v>
      </c>
      <c r="F55" s="3">
        <v>1.4427777777777777</v>
      </c>
      <c r="G55" s="17">
        <f t="shared" si="0"/>
        <v>1678.4102453493206</v>
      </c>
    </row>
    <row r="56" spans="1:7" ht="14.25" customHeight="1" x14ac:dyDescent="0.25">
      <c r="A56" s="3" t="s">
        <v>574</v>
      </c>
      <c r="B56" s="3" t="s">
        <v>27</v>
      </c>
      <c r="C56" s="3" t="s">
        <v>675</v>
      </c>
      <c r="D56" s="4">
        <v>1678.4211</v>
      </c>
      <c r="E56" s="3">
        <v>20.564444444444444</v>
      </c>
      <c r="F56" s="3">
        <v>1.4469444444444441</v>
      </c>
      <c r="G56" s="17">
        <f t="shared" si="0"/>
        <v>1678.4191397043917</v>
      </c>
    </row>
    <row r="57" spans="1:7" ht="14.25" customHeight="1" x14ac:dyDescent="0.25">
      <c r="A57" s="3" t="s">
        <v>574</v>
      </c>
      <c r="B57" s="3" t="s">
        <v>27</v>
      </c>
      <c r="C57" s="3" t="s">
        <v>681</v>
      </c>
      <c r="D57" s="4">
        <v>1678.4187999999999</v>
      </c>
      <c r="E57" s="3">
        <v>20.56861111111111</v>
      </c>
      <c r="F57" s="3">
        <v>1.4511111111111106</v>
      </c>
      <c r="G57" s="17">
        <f t="shared" si="0"/>
        <v>1678.4168340594629</v>
      </c>
    </row>
    <row r="58" spans="1:7" ht="14.25" customHeight="1" x14ac:dyDescent="0.25">
      <c r="A58" s="3" t="s">
        <v>574</v>
      </c>
      <c r="B58" s="3" t="s">
        <v>27</v>
      </c>
      <c r="C58" s="3" t="s">
        <v>685</v>
      </c>
      <c r="D58" s="4">
        <v>1678.4188999999999</v>
      </c>
      <c r="E58" s="3">
        <v>20.572777777777777</v>
      </c>
      <c r="F58" s="3">
        <v>1.455277777777777</v>
      </c>
      <c r="G58" s="17">
        <f t="shared" si="0"/>
        <v>1678.4169284145341</v>
      </c>
    </row>
    <row r="59" spans="1:7" ht="14.25" customHeight="1" x14ac:dyDescent="0.25">
      <c r="A59" s="3" t="s">
        <v>574</v>
      </c>
      <c r="B59" s="3" t="s">
        <v>27</v>
      </c>
      <c r="C59" s="3" t="s">
        <v>688</v>
      </c>
      <c r="D59" s="4">
        <v>1678.4202</v>
      </c>
      <c r="E59" s="3">
        <v>20.576944444444443</v>
      </c>
      <c r="F59" s="3">
        <v>1.4594444444444434</v>
      </c>
      <c r="G59" s="17">
        <f t="shared" si="0"/>
        <v>1678.4182227696053</v>
      </c>
    </row>
    <row r="60" spans="1:7" ht="14.25" customHeight="1" x14ac:dyDescent="0.25">
      <c r="A60" s="3" t="s">
        <v>574</v>
      </c>
      <c r="B60" s="3" t="s">
        <v>27</v>
      </c>
      <c r="C60" s="3" t="s">
        <v>692</v>
      </c>
      <c r="D60" s="4">
        <v>1678.4212</v>
      </c>
      <c r="E60" s="3">
        <v>20.58111111111111</v>
      </c>
      <c r="F60" s="3">
        <v>1.4636111111111099</v>
      </c>
      <c r="G60" s="17">
        <f t="shared" si="0"/>
        <v>1678.4192171246766</v>
      </c>
    </row>
    <row r="61" spans="1:7" ht="14.25" customHeight="1" x14ac:dyDescent="0.25">
      <c r="A61" s="3" t="s">
        <v>574</v>
      </c>
      <c r="B61" s="3" t="s">
        <v>27</v>
      </c>
      <c r="C61" s="3" t="s">
        <v>696</v>
      </c>
      <c r="D61" s="4">
        <v>1678.4173000000001</v>
      </c>
      <c r="E61" s="3">
        <v>20.585277777777776</v>
      </c>
      <c r="F61" s="3">
        <v>1.4677777777777763</v>
      </c>
      <c r="G61" s="17">
        <f t="shared" si="0"/>
        <v>1678.4153114797477</v>
      </c>
    </row>
    <row r="62" spans="1:7" ht="14.25" customHeight="1" x14ac:dyDescent="0.25">
      <c r="A62" s="3" t="s">
        <v>574</v>
      </c>
      <c r="B62" s="3" t="s">
        <v>27</v>
      </c>
      <c r="C62" s="3" t="s">
        <v>700</v>
      </c>
      <c r="D62" s="4">
        <v>1678.4146000000001</v>
      </c>
      <c r="E62" s="3">
        <v>20.589444444444442</v>
      </c>
      <c r="F62" s="3">
        <v>1.4719444444444427</v>
      </c>
      <c r="G62" s="17">
        <f t="shared" si="0"/>
        <v>1678.412605834819</v>
      </c>
    </row>
    <row r="63" spans="1:7" ht="14.25" customHeight="1" x14ac:dyDescent="0.25">
      <c r="A63" s="3" t="s">
        <v>574</v>
      </c>
      <c r="B63" s="3" t="s">
        <v>27</v>
      </c>
      <c r="C63" s="3" t="s">
        <v>704</v>
      </c>
      <c r="D63" s="4">
        <v>1678.4167</v>
      </c>
      <c r="E63" s="3">
        <v>20.593611111111109</v>
      </c>
      <c r="F63" s="3">
        <v>1.4761111111111092</v>
      </c>
      <c r="G63" s="17">
        <f t="shared" si="0"/>
        <v>1678.41470018989</v>
      </c>
    </row>
    <row r="64" spans="1:7" ht="14.25" customHeight="1" x14ac:dyDescent="0.25">
      <c r="A64" s="3" t="s">
        <v>574</v>
      </c>
      <c r="B64" s="3" t="s">
        <v>27</v>
      </c>
      <c r="C64" s="3" t="s">
        <v>708</v>
      </c>
      <c r="D64" s="4">
        <v>1678.4184</v>
      </c>
      <c r="E64" s="3">
        <v>20.597777777777775</v>
      </c>
      <c r="F64" s="3">
        <v>1.4802777777777756</v>
      </c>
      <c r="G64" s="17">
        <f t="shared" si="0"/>
        <v>1678.4163945449613</v>
      </c>
    </row>
    <row r="65" spans="1:7" ht="14.25" customHeight="1" x14ac:dyDescent="0.25">
      <c r="A65" s="3" t="s">
        <v>574</v>
      </c>
      <c r="B65" s="3" t="s">
        <v>27</v>
      </c>
      <c r="C65" s="3" t="s">
        <v>715</v>
      </c>
      <c r="D65" s="4">
        <v>1678.4182000000001</v>
      </c>
      <c r="E65" s="3">
        <v>20.601944444444445</v>
      </c>
      <c r="F65" s="3">
        <v>1.4844444444444456</v>
      </c>
      <c r="G65" s="17">
        <f t="shared" si="0"/>
        <v>1678.4161889000327</v>
      </c>
    </row>
    <row r="66" spans="1:7" ht="14.25" customHeight="1" x14ac:dyDescent="0.25">
      <c r="A66" s="3" t="s">
        <v>574</v>
      </c>
      <c r="B66" s="3" t="s">
        <v>27</v>
      </c>
      <c r="C66" s="3" t="s">
        <v>718</v>
      </c>
      <c r="D66" s="4">
        <v>1678.4151999999999</v>
      </c>
      <c r="E66" s="3">
        <v>20.606111111111112</v>
      </c>
      <c r="F66" s="3">
        <v>1.488611111111112</v>
      </c>
      <c r="G66" s="17">
        <f t="shared" si="0"/>
        <v>1678.4131832551036</v>
      </c>
    </row>
    <row r="67" spans="1:7" ht="14.25" customHeight="1" x14ac:dyDescent="0.25">
      <c r="A67" s="3" t="s">
        <v>574</v>
      </c>
      <c r="B67" s="3" t="s">
        <v>27</v>
      </c>
      <c r="C67" s="3" t="s">
        <v>724</v>
      </c>
      <c r="D67" s="4">
        <v>1678.4159</v>
      </c>
      <c r="E67" s="3">
        <v>20.610277777777778</v>
      </c>
      <c r="F67" s="3">
        <v>1.4927777777777784</v>
      </c>
      <c r="G67" s="17">
        <f t="shared" si="0"/>
        <v>1678.4138776101749</v>
      </c>
    </row>
    <row r="68" spans="1:7" ht="14.25" customHeight="1" x14ac:dyDescent="0.25">
      <c r="A68" s="3" t="s">
        <v>574</v>
      </c>
      <c r="B68" s="3" t="s">
        <v>27</v>
      </c>
      <c r="C68" s="3" t="s">
        <v>732</v>
      </c>
      <c r="D68" s="4">
        <v>1678.412</v>
      </c>
      <c r="E68" s="3">
        <v>20.614444444444445</v>
      </c>
      <c r="F68" s="3">
        <v>1.4969444444444449</v>
      </c>
      <c r="G68" s="17">
        <f t="shared" si="0"/>
        <v>1678.4099719652461</v>
      </c>
    </row>
    <row r="69" spans="1:7" ht="14.25" customHeight="1" x14ac:dyDescent="0.25">
      <c r="A69" s="3" t="s">
        <v>574</v>
      </c>
      <c r="B69" s="3" t="s">
        <v>27</v>
      </c>
      <c r="C69" s="3" t="s">
        <v>737</v>
      </c>
      <c r="D69" s="4">
        <v>1678.4156</v>
      </c>
      <c r="E69" s="3">
        <v>20.618611111111111</v>
      </c>
      <c r="F69" s="3">
        <v>1.5011111111111113</v>
      </c>
      <c r="G69" s="17">
        <f t="shared" si="0"/>
        <v>1678.4135663203174</v>
      </c>
    </row>
    <row r="70" spans="1:7" ht="14.25" customHeight="1" x14ac:dyDescent="0.25">
      <c r="A70" s="3" t="s">
        <v>574</v>
      </c>
      <c r="B70" s="3" t="s">
        <v>27</v>
      </c>
      <c r="C70" s="3" t="s">
        <v>744</v>
      </c>
      <c r="D70" s="4">
        <v>1678.4142999999999</v>
      </c>
      <c r="E70" s="3">
        <v>20.622777777777777</v>
      </c>
      <c r="F70" s="3">
        <v>1.5052777777777777</v>
      </c>
      <c r="G70" s="17">
        <f t="shared" si="0"/>
        <v>1678.4122606753886</v>
      </c>
    </row>
    <row r="71" spans="1:7" ht="14.25" customHeight="1" x14ac:dyDescent="0.25">
      <c r="A71" s="3" t="s">
        <v>574</v>
      </c>
      <c r="B71" s="3" t="s">
        <v>27</v>
      </c>
      <c r="C71" s="3" t="s">
        <v>749</v>
      </c>
      <c r="D71" s="4">
        <v>1678.4197999999999</v>
      </c>
      <c r="E71" s="3">
        <v>20.626944444444444</v>
      </c>
      <c r="F71" s="3">
        <v>1.5094444444444441</v>
      </c>
      <c r="G71" s="17">
        <f t="shared" si="0"/>
        <v>1678.4177550304596</v>
      </c>
    </row>
    <row r="72" spans="1:7" ht="14.25" customHeight="1" x14ac:dyDescent="0.25">
      <c r="A72" s="3" t="s">
        <v>574</v>
      </c>
      <c r="B72" s="3" t="s">
        <v>27</v>
      </c>
      <c r="C72" s="3" t="s">
        <v>754</v>
      </c>
      <c r="D72" s="4">
        <v>1678.4132</v>
      </c>
      <c r="E72" s="3">
        <v>20.63111111111111</v>
      </c>
      <c r="F72" s="3">
        <v>1.5136111111111106</v>
      </c>
      <c r="G72" s="17">
        <f t="shared" si="0"/>
        <v>1678.411149385531</v>
      </c>
    </row>
    <row r="73" spans="1:7" ht="14.25" customHeight="1" x14ac:dyDescent="0.25">
      <c r="A73" s="3" t="s">
        <v>574</v>
      </c>
      <c r="B73" s="3" t="s">
        <v>27</v>
      </c>
      <c r="C73" s="3" t="s">
        <v>757</v>
      </c>
      <c r="D73" s="4">
        <v>1678.4199000000001</v>
      </c>
      <c r="E73" s="3">
        <v>20.635277777777777</v>
      </c>
      <c r="F73" s="3">
        <v>1.517777777777777</v>
      </c>
      <c r="G73" s="17">
        <f t="shared" si="0"/>
        <v>1678.4178437406022</v>
      </c>
    </row>
    <row r="74" spans="1:7" ht="14.25" customHeight="1" x14ac:dyDescent="0.25">
      <c r="A74" s="3" t="s">
        <v>574</v>
      </c>
      <c r="B74" s="3" t="s">
        <v>27</v>
      </c>
      <c r="C74" s="3" t="s">
        <v>761</v>
      </c>
      <c r="D74" s="4">
        <v>1678.4214999999999</v>
      </c>
      <c r="E74" s="3">
        <v>20.639444444444443</v>
      </c>
      <c r="F74" s="3">
        <v>1.5219444444444434</v>
      </c>
      <c r="G74" s="17">
        <f t="shared" si="0"/>
        <v>1678.4194380956733</v>
      </c>
    </row>
    <row r="75" spans="1:7" ht="14.25" customHeight="1" x14ac:dyDescent="0.25">
      <c r="A75" s="3" t="s">
        <v>574</v>
      </c>
      <c r="B75" s="3" t="s">
        <v>27</v>
      </c>
      <c r="C75" s="3" t="s">
        <v>767</v>
      </c>
      <c r="D75" s="4">
        <v>1678.4219000000001</v>
      </c>
      <c r="E75" s="3">
        <v>20.64361111111111</v>
      </c>
      <c r="F75" s="3">
        <v>1.5261111111111099</v>
      </c>
      <c r="G75" s="17">
        <f t="shared" si="0"/>
        <v>1678.4198324507445</v>
      </c>
    </row>
    <row r="76" spans="1:7" ht="14.25" customHeight="1" x14ac:dyDescent="0.25">
      <c r="A76" s="3" t="s">
        <v>574</v>
      </c>
      <c r="B76" s="3" t="s">
        <v>27</v>
      </c>
      <c r="C76" s="3" t="s">
        <v>779</v>
      </c>
      <c r="D76" s="4">
        <v>1678.4229</v>
      </c>
      <c r="E76" s="3">
        <v>20.651944444444442</v>
      </c>
      <c r="F76" s="3">
        <v>1.5344444444444427</v>
      </c>
      <c r="G76" s="17">
        <f t="shared" si="0"/>
        <v>1678.420821160887</v>
      </c>
    </row>
    <row r="77" spans="1:7" ht="14.25" customHeight="1" x14ac:dyDescent="0.25">
      <c r="A77" s="3" t="s">
        <v>574</v>
      </c>
      <c r="B77" s="3" t="s">
        <v>27</v>
      </c>
      <c r="C77" s="3" t="s">
        <v>784</v>
      </c>
      <c r="D77" s="4">
        <v>1678.4150999999999</v>
      </c>
      <c r="E77" s="3">
        <v>20.656111111111109</v>
      </c>
      <c r="F77" s="3">
        <v>1.5386111111111092</v>
      </c>
      <c r="G77" s="17">
        <f t="shared" si="0"/>
        <v>1678.413015515958</v>
      </c>
    </row>
    <row r="78" spans="1:7" ht="14.25" customHeight="1" x14ac:dyDescent="0.25">
      <c r="A78" s="3" t="s">
        <v>574</v>
      </c>
      <c r="B78" s="3" t="s">
        <v>27</v>
      </c>
      <c r="C78" s="3" t="s">
        <v>791</v>
      </c>
      <c r="D78" s="4">
        <v>1678.4154000000001</v>
      </c>
      <c r="E78" s="3">
        <v>20.660277777777775</v>
      </c>
      <c r="F78" s="3">
        <v>1.5427777777777756</v>
      </c>
      <c r="G78" s="17">
        <f t="shared" si="0"/>
        <v>1678.4133098710295</v>
      </c>
    </row>
    <row r="79" spans="1:7" ht="14.25" customHeight="1" x14ac:dyDescent="0.25">
      <c r="A79" s="3" t="s">
        <v>574</v>
      </c>
      <c r="B79" s="3" t="s">
        <v>27</v>
      </c>
      <c r="C79" s="3" t="s">
        <v>798</v>
      </c>
      <c r="D79" s="4">
        <v>1678.4159999999999</v>
      </c>
      <c r="E79" s="3">
        <v>20.664444444444442</v>
      </c>
      <c r="F79" s="3">
        <v>1.546944444444442</v>
      </c>
      <c r="G79" s="17">
        <f t="shared" si="0"/>
        <v>1678.4139042261004</v>
      </c>
    </row>
    <row r="80" spans="1:7" ht="14.25" customHeight="1" x14ac:dyDescent="0.25">
      <c r="A80" s="16" t="s">
        <v>983</v>
      </c>
      <c r="B80" s="16" t="s">
        <v>27</v>
      </c>
      <c r="C80" s="16" t="s">
        <v>984</v>
      </c>
      <c r="D80" s="17">
        <v>1678.4561000000001</v>
      </c>
      <c r="E80" s="16">
        <v>21.320277777777779</v>
      </c>
      <c r="F80" s="16">
        <v>2.2027777777777793</v>
      </c>
      <c r="G80" s="17">
        <f t="shared" si="0"/>
        <v>1678.4531157143074</v>
      </c>
    </row>
    <row r="81" spans="1:7" ht="14.25" customHeight="1" x14ac:dyDescent="0.25">
      <c r="A81" s="16" t="s">
        <v>983</v>
      </c>
      <c r="B81" s="16" t="s">
        <v>27</v>
      </c>
      <c r="C81" s="16" t="s">
        <v>994</v>
      </c>
      <c r="D81" s="17">
        <v>1678.4512999999999</v>
      </c>
      <c r="E81" s="16">
        <v>21.324444444444445</v>
      </c>
      <c r="F81" s="16">
        <v>2.2069444444444457</v>
      </c>
      <c r="G81" s="17">
        <f t="shared" si="0"/>
        <v>1678.4483100693783</v>
      </c>
    </row>
    <row r="82" spans="1:7" ht="14.25" customHeight="1" x14ac:dyDescent="0.25">
      <c r="A82" s="16" t="s">
        <v>983</v>
      </c>
      <c r="B82" s="16" t="s">
        <v>27</v>
      </c>
      <c r="C82" s="16" t="s">
        <v>999</v>
      </c>
      <c r="D82" s="17">
        <v>1678.4491</v>
      </c>
      <c r="E82" s="16">
        <v>21.328611111111112</v>
      </c>
      <c r="F82" s="16">
        <v>2.2111111111111121</v>
      </c>
      <c r="G82" s="17">
        <f t="shared" si="0"/>
        <v>1678.4461044244497</v>
      </c>
    </row>
    <row r="83" spans="1:7" ht="14.25" customHeight="1" x14ac:dyDescent="0.25">
      <c r="A83" s="16" t="s">
        <v>983</v>
      </c>
      <c r="B83" s="16" t="s">
        <v>27</v>
      </c>
      <c r="C83" s="16" t="s">
        <v>1005</v>
      </c>
      <c r="D83" s="17">
        <v>1678.4518</v>
      </c>
      <c r="E83" s="16">
        <v>21.332777777777778</v>
      </c>
      <c r="F83" s="16">
        <v>2.2152777777777786</v>
      </c>
      <c r="G83" s="17">
        <f t="shared" si="0"/>
        <v>1678.448798779521</v>
      </c>
    </row>
    <row r="84" spans="1:7" ht="14.25" customHeight="1" x14ac:dyDescent="0.25">
      <c r="A84" s="16" t="s">
        <v>983</v>
      </c>
      <c r="B84" s="16" t="s">
        <v>27</v>
      </c>
      <c r="C84" s="16" t="s">
        <v>1010</v>
      </c>
      <c r="D84" s="17">
        <v>1678.4503</v>
      </c>
      <c r="E84" s="16">
        <v>21.336944444444445</v>
      </c>
      <c r="F84" s="16">
        <v>2.219444444444445</v>
      </c>
      <c r="G84" s="17">
        <f t="shared" si="0"/>
        <v>1678.447293134592</v>
      </c>
    </row>
    <row r="85" spans="1:7" ht="14.25" customHeight="1" x14ac:dyDescent="0.25">
      <c r="A85" s="16" t="s">
        <v>983</v>
      </c>
      <c r="B85" s="16" t="s">
        <v>27</v>
      </c>
      <c r="C85" s="16" t="s">
        <v>1015</v>
      </c>
      <c r="D85" s="17">
        <v>1678.4482</v>
      </c>
      <c r="E85" s="16">
        <v>21.341111111111111</v>
      </c>
      <c r="F85" s="16">
        <v>2.2236111111111114</v>
      </c>
      <c r="G85" s="17">
        <f t="shared" si="0"/>
        <v>1678.4451874896633</v>
      </c>
    </row>
    <row r="86" spans="1:7" ht="14.25" customHeight="1" x14ac:dyDescent="0.25">
      <c r="A86" s="16" t="s">
        <v>983</v>
      </c>
      <c r="B86" s="16" t="s">
        <v>27</v>
      </c>
      <c r="C86" s="16" t="s">
        <v>1018</v>
      </c>
      <c r="D86" s="17">
        <v>1678.4475</v>
      </c>
      <c r="E86" s="16">
        <v>21.345277777777778</v>
      </c>
      <c r="F86" s="16">
        <v>2.2277777777777779</v>
      </c>
      <c r="G86" s="17">
        <f t="shared" si="0"/>
        <v>1678.4444818447344</v>
      </c>
    </row>
    <row r="87" spans="1:7" ht="14.25" customHeight="1" x14ac:dyDescent="0.25">
      <c r="A87" s="16" t="s">
        <v>983</v>
      </c>
      <c r="B87" s="16" t="s">
        <v>27</v>
      </c>
      <c r="C87" s="16" t="s">
        <v>1026</v>
      </c>
      <c r="D87" s="17">
        <v>1678.4539</v>
      </c>
      <c r="E87" s="16">
        <v>21.349444444444444</v>
      </c>
      <c r="F87" s="16">
        <v>2.2319444444444443</v>
      </c>
      <c r="G87" s="17">
        <f t="shared" si="0"/>
        <v>1678.4508761998056</v>
      </c>
    </row>
    <row r="88" spans="1:7" ht="14.25" customHeight="1" x14ac:dyDescent="0.25">
      <c r="A88" s="16" t="s">
        <v>983</v>
      </c>
      <c r="B88" s="16" t="s">
        <v>27</v>
      </c>
      <c r="C88" s="16" t="s">
        <v>1033</v>
      </c>
      <c r="D88" s="17">
        <v>1678.453</v>
      </c>
      <c r="E88" s="16">
        <v>21.353611111111114</v>
      </c>
      <c r="F88" s="16">
        <v>2.2361111111111143</v>
      </c>
      <c r="G88" s="17">
        <f t="shared" si="0"/>
        <v>1678.4499705548769</v>
      </c>
    </row>
    <row r="89" spans="1:7" ht="14.25" customHeight="1" x14ac:dyDescent="0.25">
      <c r="A89" s="16" t="s">
        <v>983</v>
      </c>
      <c r="B89" s="16" t="s">
        <v>27</v>
      </c>
      <c r="C89" s="16" t="s">
        <v>1036</v>
      </c>
      <c r="D89" s="17">
        <v>1678.4469999999999</v>
      </c>
      <c r="E89" s="16">
        <v>21.35777777777778</v>
      </c>
      <c r="F89" s="16">
        <v>2.2402777777777807</v>
      </c>
      <c r="G89" s="17">
        <f t="shared" si="0"/>
        <v>1678.4439649099479</v>
      </c>
    </row>
    <row r="90" spans="1:7" ht="14.25" customHeight="1" x14ac:dyDescent="0.25">
      <c r="A90" s="16" t="s">
        <v>983</v>
      </c>
      <c r="B90" s="16" t="s">
        <v>27</v>
      </c>
      <c r="C90" s="16" t="s">
        <v>1042</v>
      </c>
      <c r="D90" s="17">
        <v>1678.4432999999999</v>
      </c>
      <c r="E90" s="16">
        <v>21.361944444444447</v>
      </c>
      <c r="F90" s="16">
        <v>2.2444444444444471</v>
      </c>
      <c r="G90" s="17">
        <f t="shared" si="0"/>
        <v>1678.4402592650192</v>
      </c>
    </row>
    <row r="91" spans="1:7" ht="14.25" customHeight="1" x14ac:dyDescent="0.25">
      <c r="A91" s="16" t="s">
        <v>983</v>
      </c>
      <c r="B91" s="16" t="s">
        <v>27</v>
      </c>
      <c r="C91" s="16" t="s">
        <v>1045</v>
      </c>
      <c r="D91" s="17">
        <v>1678.4455</v>
      </c>
      <c r="E91" s="16">
        <v>21.366111111111113</v>
      </c>
      <c r="F91" s="16">
        <v>2.2486111111111136</v>
      </c>
      <c r="G91" s="17">
        <f t="shared" si="0"/>
        <v>1678.4424536200904</v>
      </c>
    </row>
    <row r="92" spans="1:7" ht="14.25" customHeight="1" x14ac:dyDescent="0.25">
      <c r="A92" s="16" t="s">
        <v>983</v>
      </c>
      <c r="B92" s="16" t="s">
        <v>27</v>
      </c>
      <c r="C92" s="16" t="s">
        <v>1050</v>
      </c>
      <c r="D92" s="17">
        <v>1678.4407000000001</v>
      </c>
      <c r="E92" s="16">
        <v>21.37027777777778</v>
      </c>
      <c r="F92" s="16">
        <v>2.25277777777778</v>
      </c>
      <c r="G92" s="17">
        <f t="shared" si="0"/>
        <v>1678.4376479751618</v>
      </c>
    </row>
    <row r="93" spans="1:7" ht="14.25" customHeight="1" x14ac:dyDescent="0.25">
      <c r="A93" s="16" t="s">
        <v>983</v>
      </c>
      <c r="B93" s="16" t="s">
        <v>27</v>
      </c>
      <c r="C93" s="16" t="s">
        <v>1054</v>
      </c>
      <c r="D93" s="17">
        <v>1678.4425000000001</v>
      </c>
      <c r="E93" s="16">
        <v>21.374444444444446</v>
      </c>
      <c r="F93" s="16">
        <v>2.2569444444444464</v>
      </c>
      <c r="G93" s="17">
        <f t="shared" si="0"/>
        <v>1678.4394423302329</v>
      </c>
    </row>
    <row r="94" spans="1:7" ht="14.25" customHeight="1" x14ac:dyDescent="0.25">
      <c r="A94" s="16" t="s">
        <v>983</v>
      </c>
      <c r="B94" s="16" t="s">
        <v>27</v>
      </c>
      <c r="C94" s="16" t="s">
        <v>1059</v>
      </c>
      <c r="D94" s="17">
        <v>1678.4434000000001</v>
      </c>
      <c r="E94" s="16">
        <v>21.378611111111113</v>
      </c>
      <c r="F94" s="16">
        <v>2.2611111111111128</v>
      </c>
      <c r="G94" s="17">
        <f t="shared" si="0"/>
        <v>1678.4403366853041</v>
      </c>
    </row>
    <row r="95" spans="1:7" ht="14.25" customHeight="1" x14ac:dyDescent="0.25">
      <c r="A95" s="16" t="s">
        <v>983</v>
      </c>
      <c r="B95" s="16" t="s">
        <v>27</v>
      </c>
      <c r="C95" s="16" t="s">
        <v>1063</v>
      </c>
      <c r="D95" s="17">
        <v>1678.442</v>
      </c>
      <c r="E95" s="16">
        <v>21.382777777777779</v>
      </c>
      <c r="F95" s="16">
        <v>2.2652777777777793</v>
      </c>
      <c r="G95" s="17">
        <f t="shared" si="0"/>
        <v>1678.4389310403753</v>
      </c>
    </row>
    <row r="96" spans="1:7" ht="14.25" customHeight="1" x14ac:dyDescent="0.25">
      <c r="A96" s="16" t="s">
        <v>983</v>
      </c>
      <c r="B96" s="16" t="s">
        <v>27</v>
      </c>
      <c r="C96" s="16" t="s">
        <v>1068</v>
      </c>
      <c r="D96" s="17">
        <v>1678.442</v>
      </c>
      <c r="E96" s="16">
        <v>21.386944444444445</v>
      </c>
      <c r="F96" s="16">
        <v>2.2694444444444457</v>
      </c>
      <c r="G96" s="17">
        <f t="shared" si="0"/>
        <v>1678.4389253954464</v>
      </c>
    </row>
    <row r="97" spans="1:7" ht="14.25" customHeight="1" x14ac:dyDescent="0.25">
      <c r="A97" s="16" t="s">
        <v>983</v>
      </c>
      <c r="B97" s="16" t="s">
        <v>27</v>
      </c>
      <c r="C97" s="16" t="s">
        <v>1073</v>
      </c>
      <c r="D97" s="17">
        <v>1678.4432999999999</v>
      </c>
      <c r="E97" s="16">
        <v>21.391111111111112</v>
      </c>
      <c r="F97" s="16">
        <v>2.2736111111111121</v>
      </c>
      <c r="G97" s="17">
        <f t="shared" si="0"/>
        <v>1678.4402197505176</v>
      </c>
    </row>
    <row r="98" spans="1:7" ht="14.25" customHeight="1" x14ac:dyDescent="0.25">
      <c r="A98" s="16" t="s">
        <v>983</v>
      </c>
      <c r="B98" s="16" t="s">
        <v>27</v>
      </c>
      <c r="C98" s="16" t="s">
        <v>1078</v>
      </c>
      <c r="D98" s="17">
        <v>1678.4392</v>
      </c>
      <c r="E98" s="16">
        <v>21.395277777777778</v>
      </c>
      <c r="F98" s="16">
        <v>2.2777777777777786</v>
      </c>
      <c r="G98" s="17">
        <f t="shared" si="0"/>
        <v>1678.4361141055888</v>
      </c>
    </row>
    <row r="99" spans="1:7" ht="14.25" customHeight="1" x14ac:dyDescent="0.25">
      <c r="A99" s="16" t="s">
        <v>983</v>
      </c>
      <c r="B99" s="16" t="s">
        <v>27</v>
      </c>
      <c r="C99" s="16" t="s">
        <v>1082</v>
      </c>
      <c r="D99" s="17">
        <v>1678.4391000000001</v>
      </c>
      <c r="E99" s="16">
        <v>21.399444444444445</v>
      </c>
      <c r="F99" s="16">
        <v>2.281944444444445</v>
      </c>
      <c r="G99" s="17">
        <f t="shared" si="0"/>
        <v>1678.4360084606601</v>
      </c>
    </row>
    <row r="100" spans="1:7" ht="14.25" customHeight="1" x14ac:dyDescent="0.25">
      <c r="A100" s="16" t="s">
        <v>983</v>
      </c>
      <c r="B100" s="16" t="s">
        <v>27</v>
      </c>
      <c r="C100" s="16" t="s">
        <v>1086</v>
      </c>
      <c r="D100" s="17">
        <v>1678.4408000000001</v>
      </c>
      <c r="E100" s="16">
        <v>21.403611111111111</v>
      </c>
      <c r="F100" s="16">
        <v>2.2861111111111114</v>
      </c>
      <c r="G100" s="17">
        <f t="shared" si="0"/>
        <v>1678.4377028157314</v>
      </c>
    </row>
    <row r="101" spans="1:7" ht="14.25" customHeight="1" x14ac:dyDescent="0.25">
      <c r="A101" s="16" t="s">
        <v>983</v>
      </c>
      <c r="B101" s="16" t="s">
        <v>27</v>
      </c>
      <c r="C101" s="16" t="s">
        <v>1090</v>
      </c>
      <c r="D101" s="17">
        <v>1678.4378999999999</v>
      </c>
      <c r="E101" s="16">
        <v>21.407777777777778</v>
      </c>
      <c r="F101" s="16">
        <v>2.2902777777777779</v>
      </c>
      <c r="G101" s="17">
        <f t="shared" si="0"/>
        <v>1678.4347971708023</v>
      </c>
    </row>
    <row r="102" spans="1:7" ht="14.25" customHeight="1" x14ac:dyDescent="0.25">
      <c r="A102" s="16" t="s">
        <v>983</v>
      </c>
      <c r="B102" s="16" t="s">
        <v>27</v>
      </c>
      <c r="C102" s="16" t="s">
        <v>1092</v>
      </c>
      <c r="D102" s="17">
        <v>1678.4381000000001</v>
      </c>
      <c r="E102" s="16">
        <v>21.411944444444444</v>
      </c>
      <c r="F102" s="16">
        <v>2.2944444444444443</v>
      </c>
      <c r="G102" s="17">
        <f t="shared" si="0"/>
        <v>1678.4349915258738</v>
      </c>
    </row>
    <row r="103" spans="1:7" ht="14.25" customHeight="1" x14ac:dyDescent="0.25">
      <c r="A103" s="16" t="s">
        <v>983</v>
      </c>
      <c r="B103" s="16" t="s">
        <v>27</v>
      </c>
      <c r="C103" s="16" t="s">
        <v>1095</v>
      </c>
      <c r="D103" s="17">
        <v>1678.4383</v>
      </c>
      <c r="E103" s="16">
        <v>21.41611111111111</v>
      </c>
      <c r="F103" s="16">
        <v>2.2986111111111107</v>
      </c>
      <c r="G103" s="17">
        <f t="shared" si="0"/>
        <v>1678.4351858809448</v>
      </c>
    </row>
    <row r="104" spans="1:7" ht="14.25" customHeight="1" x14ac:dyDescent="0.25">
      <c r="A104" s="16" t="s">
        <v>983</v>
      </c>
      <c r="B104" s="16" t="s">
        <v>27</v>
      </c>
      <c r="C104" s="16" t="s">
        <v>1097</v>
      </c>
      <c r="D104" s="17">
        <v>1678.4359999999999</v>
      </c>
      <c r="E104" s="16">
        <v>21.42027777777778</v>
      </c>
      <c r="F104" s="16">
        <v>2.3027777777777807</v>
      </c>
      <c r="G104" s="17">
        <f t="shared" si="0"/>
        <v>1678.432880236016</v>
      </c>
    </row>
    <row r="105" spans="1:7" ht="14.25" customHeight="1" x14ac:dyDescent="0.25">
      <c r="A105" s="16" t="s">
        <v>983</v>
      </c>
      <c r="B105" s="16" t="s">
        <v>27</v>
      </c>
      <c r="C105" s="16" t="s">
        <v>1101</v>
      </c>
      <c r="D105" s="17">
        <v>1678.4401</v>
      </c>
      <c r="E105" s="16">
        <v>21.424444444444447</v>
      </c>
      <c r="F105" s="16">
        <v>2.3069444444444471</v>
      </c>
      <c r="G105" s="17">
        <f t="shared" si="0"/>
        <v>1678.4369745910872</v>
      </c>
    </row>
    <row r="106" spans="1:7" ht="14.25" customHeight="1" x14ac:dyDescent="0.25">
      <c r="A106" s="16" t="s">
        <v>983</v>
      </c>
      <c r="B106" s="16" t="s">
        <v>27</v>
      </c>
      <c r="C106" s="16" t="s">
        <v>1105</v>
      </c>
      <c r="D106" s="17">
        <v>1678.4364</v>
      </c>
      <c r="E106" s="16">
        <v>21.428611111111113</v>
      </c>
      <c r="F106" s="16">
        <v>2.3111111111111136</v>
      </c>
      <c r="G106" s="17">
        <f t="shared" si="0"/>
        <v>1678.4332689461585</v>
      </c>
    </row>
    <row r="107" spans="1:7" ht="14.25" customHeight="1" x14ac:dyDescent="0.25">
      <c r="A107" s="16" t="s">
        <v>983</v>
      </c>
      <c r="B107" s="16" t="s">
        <v>27</v>
      </c>
      <c r="C107" s="16" t="s">
        <v>1108</v>
      </c>
      <c r="D107" s="17">
        <v>1678.4384</v>
      </c>
      <c r="E107" s="16">
        <v>21.43277777777778</v>
      </c>
      <c r="F107" s="16">
        <v>2.31527777777778</v>
      </c>
      <c r="G107" s="17">
        <f t="shared" si="0"/>
        <v>1678.4352633012297</v>
      </c>
    </row>
    <row r="108" spans="1:7" ht="14.25" customHeight="1" x14ac:dyDescent="0.25">
      <c r="A108" s="16" t="s">
        <v>983</v>
      </c>
      <c r="B108" s="16" t="s">
        <v>27</v>
      </c>
      <c r="C108" s="16" t="s">
        <v>1114</v>
      </c>
      <c r="D108" s="17">
        <v>1678.4408000000001</v>
      </c>
      <c r="E108" s="16">
        <v>21.436944444444446</v>
      </c>
      <c r="F108" s="16">
        <v>2.3194444444444464</v>
      </c>
      <c r="G108" s="17">
        <f t="shared" si="0"/>
        <v>1678.4376576563009</v>
      </c>
    </row>
    <row r="109" spans="1:7" ht="14.25" customHeight="1" x14ac:dyDescent="0.25">
      <c r="A109" s="16" t="s">
        <v>983</v>
      </c>
      <c r="B109" s="16" t="s">
        <v>27</v>
      </c>
      <c r="C109" s="16" t="s">
        <v>1117</v>
      </c>
      <c r="D109" s="17">
        <v>1678.4396999999999</v>
      </c>
      <c r="E109" s="16">
        <v>21.441111111111113</v>
      </c>
      <c r="F109" s="16">
        <v>2.3236111111111128</v>
      </c>
      <c r="G109" s="17">
        <f t="shared" si="0"/>
        <v>1678.436552011372</v>
      </c>
    </row>
    <row r="110" spans="1:7" ht="14.25" customHeight="1" x14ac:dyDescent="0.25">
      <c r="A110" s="16" t="s">
        <v>983</v>
      </c>
      <c r="B110" s="16" t="s">
        <v>27</v>
      </c>
      <c r="C110" s="16" t="s">
        <v>1120</v>
      </c>
      <c r="D110" s="17">
        <v>1678.4396999999999</v>
      </c>
      <c r="E110" s="16">
        <v>21.445277777777779</v>
      </c>
      <c r="F110" s="16">
        <v>2.3277777777777793</v>
      </c>
      <c r="G110" s="17">
        <f t="shared" si="0"/>
        <v>1678.4365463664431</v>
      </c>
    </row>
    <row r="111" spans="1:7" ht="14.25" customHeight="1" x14ac:dyDescent="0.25">
      <c r="A111" s="16" t="s">
        <v>983</v>
      </c>
      <c r="B111" s="16" t="s">
        <v>27</v>
      </c>
      <c r="C111" s="16" t="s">
        <v>1126</v>
      </c>
      <c r="D111" s="17">
        <v>1678.4381000000001</v>
      </c>
      <c r="E111" s="16">
        <v>21.449444444444445</v>
      </c>
      <c r="F111" s="16">
        <v>2.3319444444444457</v>
      </c>
      <c r="G111" s="17">
        <f t="shared" si="0"/>
        <v>1678.4349407215145</v>
      </c>
    </row>
    <row r="112" spans="1:7" ht="14.25" customHeight="1" x14ac:dyDescent="0.25">
      <c r="A112" s="16" t="s">
        <v>983</v>
      </c>
      <c r="B112" s="16" t="s">
        <v>27</v>
      </c>
      <c r="C112" s="16" t="s">
        <v>1128</v>
      </c>
      <c r="D112" s="17">
        <v>1678.4412</v>
      </c>
      <c r="E112" s="16">
        <v>21.453611111111112</v>
      </c>
      <c r="F112" s="16">
        <v>2.3361111111111121</v>
      </c>
      <c r="G112" s="17">
        <f t="shared" si="0"/>
        <v>1678.4380350765857</v>
      </c>
    </row>
    <row r="113" spans="1:7" ht="14.25" customHeight="1" x14ac:dyDescent="0.25">
      <c r="A113" s="16" t="s">
        <v>983</v>
      </c>
      <c r="B113" s="16" t="s">
        <v>27</v>
      </c>
      <c r="C113" s="16" t="s">
        <v>1131</v>
      </c>
      <c r="D113" s="17">
        <v>1678.4429</v>
      </c>
      <c r="E113" s="16">
        <v>21.457777777777778</v>
      </c>
      <c r="F113" s="16">
        <v>2.3402777777777786</v>
      </c>
      <c r="G113" s="17">
        <f t="shared" si="0"/>
        <v>1678.4397294316568</v>
      </c>
    </row>
    <row r="114" spans="1:7" ht="14.25" customHeight="1" x14ac:dyDescent="0.25">
      <c r="A114" s="16" t="s">
        <v>983</v>
      </c>
      <c r="B114" s="16" t="s">
        <v>27</v>
      </c>
      <c r="C114" s="16" t="s">
        <v>1136</v>
      </c>
      <c r="D114" s="17">
        <v>1678.4416000000001</v>
      </c>
      <c r="E114" s="16">
        <v>21.461944444444445</v>
      </c>
      <c r="F114" s="16">
        <v>2.344444444444445</v>
      </c>
      <c r="G114" s="17">
        <f t="shared" si="0"/>
        <v>1678.4384237867282</v>
      </c>
    </row>
    <row r="115" spans="1:7" ht="14.25" customHeight="1" x14ac:dyDescent="0.25">
      <c r="A115" s="16" t="s">
        <v>983</v>
      </c>
      <c r="B115" s="16" t="s">
        <v>27</v>
      </c>
      <c r="C115" s="16" t="s">
        <v>1141</v>
      </c>
      <c r="D115" s="17">
        <v>1678.4422</v>
      </c>
      <c r="E115" s="16">
        <v>21.466111111111111</v>
      </c>
      <c r="F115" s="16">
        <v>2.3486111111111114</v>
      </c>
      <c r="G115" s="17">
        <f t="shared" si="0"/>
        <v>1678.4390181417991</v>
      </c>
    </row>
    <row r="116" spans="1:7" ht="14.25" customHeight="1" x14ac:dyDescent="0.25">
      <c r="A116" s="16" t="s">
        <v>983</v>
      </c>
      <c r="B116" s="16" t="s">
        <v>27</v>
      </c>
      <c r="C116" s="16" t="s">
        <v>1144</v>
      </c>
      <c r="D116" s="17">
        <v>1678.441</v>
      </c>
      <c r="E116" s="16">
        <v>21.470277777777778</v>
      </c>
      <c r="F116" s="16">
        <v>2.3527777777777779</v>
      </c>
      <c r="G116" s="17">
        <f t="shared" si="0"/>
        <v>1678.4378124968705</v>
      </c>
    </row>
    <row r="117" spans="1:7" ht="14.25" customHeight="1" x14ac:dyDescent="0.25">
      <c r="A117" s="16" t="s">
        <v>983</v>
      </c>
      <c r="B117" s="16" t="s">
        <v>27</v>
      </c>
      <c r="C117" s="16" t="s">
        <v>1147</v>
      </c>
      <c r="D117" s="17">
        <v>1678.4537</v>
      </c>
      <c r="E117" s="16">
        <v>21.474444444444444</v>
      </c>
      <c r="F117" s="16">
        <v>2.3569444444444443</v>
      </c>
      <c r="G117" s="17">
        <f t="shared" si="0"/>
        <v>1678.4505068519416</v>
      </c>
    </row>
    <row r="118" spans="1:7" ht="14.25" customHeight="1" x14ac:dyDescent="0.25">
      <c r="A118" s="16" t="s">
        <v>983</v>
      </c>
      <c r="B118" s="16" t="s">
        <v>27</v>
      </c>
      <c r="C118" s="16" t="s">
        <v>1151</v>
      </c>
      <c r="D118" s="17">
        <v>1678.4409000000001</v>
      </c>
      <c r="E118" s="16">
        <v>21.47861111111111</v>
      </c>
      <c r="F118" s="16">
        <v>2.3611111111111107</v>
      </c>
      <c r="G118" s="17">
        <f t="shared" si="0"/>
        <v>1678.4377012070129</v>
      </c>
    </row>
    <row r="119" spans="1:7" ht="14.25" customHeight="1" x14ac:dyDescent="0.25">
      <c r="A119" s="16" t="s">
        <v>983</v>
      </c>
      <c r="B119" s="16" t="s">
        <v>27</v>
      </c>
      <c r="C119" s="16" t="s">
        <v>1154</v>
      </c>
      <c r="D119" s="17">
        <v>1678.4412</v>
      </c>
      <c r="E119" s="16">
        <v>21.482777777777777</v>
      </c>
      <c r="F119" s="16">
        <v>2.3652777777777771</v>
      </c>
      <c r="G119" s="17">
        <f t="shared" si="0"/>
        <v>1678.4379955620841</v>
      </c>
    </row>
    <row r="120" spans="1:7" ht="14.25" customHeight="1" x14ac:dyDescent="0.25">
      <c r="A120" s="3" t="s">
        <v>1280</v>
      </c>
      <c r="B120" s="3" t="s">
        <v>27</v>
      </c>
      <c r="C120" s="3" t="s">
        <v>1281</v>
      </c>
      <c r="D120" s="4">
        <v>1678.4177</v>
      </c>
      <c r="E120" s="3">
        <v>22.169444444444444</v>
      </c>
      <c r="F120" s="3">
        <v>3.0519444444444446</v>
      </c>
      <c r="G120" s="17">
        <f t="shared" si="0"/>
        <v>1678.4135652778175</v>
      </c>
    </row>
    <row r="121" spans="1:7" ht="14.25" customHeight="1" x14ac:dyDescent="0.25">
      <c r="A121" s="3" t="s">
        <v>1280</v>
      </c>
      <c r="B121" s="3" t="s">
        <v>27</v>
      </c>
      <c r="C121" s="3" t="s">
        <v>1290</v>
      </c>
      <c r="D121" s="4">
        <v>1678.4286</v>
      </c>
      <c r="E121" s="3">
        <v>22.173611111111111</v>
      </c>
      <c r="F121" s="3">
        <v>3.056111111111111</v>
      </c>
      <c r="G121" s="17">
        <f t="shared" si="0"/>
        <v>1678.4244596328888</v>
      </c>
    </row>
    <row r="122" spans="1:7" ht="14.25" customHeight="1" x14ac:dyDescent="0.25">
      <c r="A122" s="3" t="s">
        <v>1280</v>
      </c>
      <c r="B122" s="3" t="s">
        <v>27</v>
      </c>
      <c r="C122" s="3" t="s">
        <v>1296</v>
      </c>
      <c r="D122" s="4">
        <v>1678.4257</v>
      </c>
      <c r="E122" s="3">
        <v>22.181944444444447</v>
      </c>
      <c r="F122" s="3">
        <v>3.0644444444444474</v>
      </c>
      <c r="G122" s="17">
        <f t="shared" si="0"/>
        <v>1678.4215483430312</v>
      </c>
    </row>
    <row r="123" spans="1:7" ht="14.25" customHeight="1" x14ac:dyDescent="0.25">
      <c r="A123" s="3" t="s">
        <v>1280</v>
      </c>
      <c r="B123" s="3" t="s">
        <v>27</v>
      </c>
      <c r="C123" s="3" t="s">
        <v>1301</v>
      </c>
      <c r="D123" s="4">
        <v>1678.4196999999999</v>
      </c>
      <c r="E123" s="3">
        <v>22.18611111111111</v>
      </c>
      <c r="F123" s="3">
        <v>3.0686111111111103</v>
      </c>
      <c r="G123" s="17">
        <f t="shared" si="0"/>
        <v>1678.4155426981024</v>
      </c>
    </row>
    <row r="124" spans="1:7" ht="14.25" customHeight="1" x14ac:dyDescent="0.25">
      <c r="A124" s="3" t="s">
        <v>1280</v>
      </c>
      <c r="B124" s="3" t="s">
        <v>27</v>
      </c>
      <c r="C124" s="3" t="s">
        <v>1305</v>
      </c>
      <c r="D124" s="4">
        <v>1678.4301</v>
      </c>
      <c r="E124" s="3">
        <v>22.190277777777776</v>
      </c>
      <c r="F124" s="3">
        <v>3.0727777777777767</v>
      </c>
      <c r="G124" s="17">
        <f t="shared" si="0"/>
        <v>1678.4259370531736</v>
      </c>
    </row>
    <row r="125" spans="1:7" ht="14.25" customHeight="1" x14ac:dyDescent="0.25">
      <c r="A125" s="3" t="s">
        <v>1280</v>
      </c>
      <c r="B125" s="3" t="s">
        <v>27</v>
      </c>
      <c r="C125" s="3" t="s">
        <v>1311</v>
      </c>
      <c r="D125" s="4">
        <v>1678.4173000000001</v>
      </c>
      <c r="E125" s="3">
        <v>22.194444444444446</v>
      </c>
      <c r="F125" s="3">
        <v>3.0769444444444467</v>
      </c>
      <c r="G125" s="17">
        <f t="shared" si="0"/>
        <v>1678.4131314082449</v>
      </c>
    </row>
    <row r="126" spans="1:7" ht="14.25" customHeight="1" x14ac:dyDescent="0.25">
      <c r="A126" s="3" t="s">
        <v>1280</v>
      </c>
      <c r="B126" s="3" t="s">
        <v>27</v>
      </c>
      <c r="C126" s="3" t="s">
        <v>1313</v>
      </c>
      <c r="D126" s="4">
        <v>1678.4159</v>
      </c>
      <c r="E126" s="3">
        <v>22.198611111111113</v>
      </c>
      <c r="F126" s="3">
        <v>3.0811111111111131</v>
      </c>
      <c r="G126" s="17">
        <f t="shared" si="0"/>
        <v>1678.4117257633161</v>
      </c>
    </row>
    <row r="127" spans="1:7" ht="14.25" customHeight="1" x14ac:dyDescent="0.25">
      <c r="A127" s="3" t="s">
        <v>1280</v>
      </c>
      <c r="B127" s="3" t="s">
        <v>27</v>
      </c>
      <c r="C127" s="3" t="s">
        <v>1316</v>
      </c>
      <c r="D127" s="4">
        <v>1678.4201</v>
      </c>
      <c r="E127" s="3">
        <v>22.202777777777776</v>
      </c>
      <c r="F127" s="3">
        <v>3.085277777777776</v>
      </c>
      <c r="G127" s="17">
        <f t="shared" si="0"/>
        <v>1678.4159201183872</v>
      </c>
    </row>
    <row r="128" spans="1:7" ht="14.25" customHeight="1" x14ac:dyDescent="0.25">
      <c r="A128" s="3" t="s">
        <v>1280</v>
      </c>
      <c r="B128" s="3" t="s">
        <v>27</v>
      </c>
      <c r="C128" s="3" t="s">
        <v>1318</v>
      </c>
      <c r="D128" s="4">
        <v>1678.4168</v>
      </c>
      <c r="E128" s="3">
        <v>22.206944444444442</v>
      </c>
      <c r="F128" s="3">
        <v>3.0894444444444424</v>
      </c>
      <c r="G128" s="17">
        <f t="shared" si="0"/>
        <v>1678.4126144734585</v>
      </c>
    </row>
    <row r="129" spans="1:7" ht="14.25" customHeight="1" x14ac:dyDescent="0.25">
      <c r="A129" s="3" t="s">
        <v>1280</v>
      </c>
      <c r="B129" s="3" t="s">
        <v>27</v>
      </c>
      <c r="C129" s="3" t="s">
        <v>1323</v>
      </c>
      <c r="D129" s="4">
        <v>1678.4193</v>
      </c>
      <c r="E129" s="3">
        <v>22.211111111111112</v>
      </c>
      <c r="F129" s="3">
        <v>3.0936111111111124</v>
      </c>
      <c r="G129" s="17">
        <f t="shared" si="0"/>
        <v>1678.4151088285296</v>
      </c>
    </row>
    <row r="130" spans="1:7" ht="14.25" customHeight="1" x14ac:dyDescent="0.25">
      <c r="A130" s="3" t="s">
        <v>1280</v>
      </c>
      <c r="B130" s="3" t="s">
        <v>27</v>
      </c>
      <c r="C130" s="3" t="s">
        <v>1326</v>
      </c>
      <c r="D130" s="4">
        <v>1678.4157</v>
      </c>
      <c r="E130" s="3">
        <v>22.215277777777779</v>
      </c>
      <c r="F130" s="3">
        <v>3.0977777777777789</v>
      </c>
      <c r="G130" s="17">
        <f t="shared" si="0"/>
        <v>1678.4115031836009</v>
      </c>
    </row>
    <row r="131" spans="1:7" ht="14.25" customHeight="1" x14ac:dyDescent="0.25">
      <c r="A131" s="3" t="s">
        <v>1280</v>
      </c>
      <c r="B131" s="3" t="s">
        <v>27</v>
      </c>
      <c r="C131" s="3" t="s">
        <v>1330</v>
      </c>
      <c r="D131" s="4">
        <v>1678.4127000000001</v>
      </c>
      <c r="E131" s="3">
        <v>22.219444444444441</v>
      </c>
      <c r="F131" s="3">
        <v>3.1019444444444417</v>
      </c>
      <c r="G131" s="17">
        <f t="shared" si="0"/>
        <v>1678.408497538672</v>
      </c>
    </row>
    <row r="132" spans="1:7" ht="14.25" customHeight="1" x14ac:dyDescent="0.25">
      <c r="A132" s="3" t="s">
        <v>1280</v>
      </c>
      <c r="B132" s="3" t="s">
        <v>27</v>
      </c>
      <c r="C132" s="3" t="s">
        <v>1333</v>
      </c>
      <c r="D132" s="4">
        <v>1678.4099000000001</v>
      </c>
      <c r="E132" s="3">
        <v>22.223611111111108</v>
      </c>
      <c r="F132" s="3">
        <v>3.1061111111111082</v>
      </c>
      <c r="G132" s="17">
        <f t="shared" si="0"/>
        <v>1678.4056918937433</v>
      </c>
    </row>
    <row r="133" spans="1:7" ht="14.25" customHeight="1" x14ac:dyDescent="0.25">
      <c r="A133" s="3" t="s">
        <v>1280</v>
      </c>
      <c r="B133" s="3" t="s">
        <v>27</v>
      </c>
      <c r="C133" s="3" t="s">
        <v>1335</v>
      </c>
      <c r="D133" s="4">
        <v>1678.4166</v>
      </c>
      <c r="E133" s="3">
        <v>22.227777777777778</v>
      </c>
      <c r="F133" s="3">
        <v>3.1102777777777781</v>
      </c>
      <c r="G133" s="17">
        <f t="shared" si="0"/>
        <v>1678.4123862488145</v>
      </c>
    </row>
    <row r="134" spans="1:7" ht="14.25" customHeight="1" x14ac:dyDescent="0.25">
      <c r="A134" s="3" t="s">
        <v>1280</v>
      </c>
      <c r="B134" s="3" t="s">
        <v>27</v>
      </c>
      <c r="C134" s="3" t="s">
        <v>1338</v>
      </c>
      <c r="D134" s="4">
        <v>1678.4201</v>
      </c>
      <c r="E134" s="3">
        <v>22.231944444444444</v>
      </c>
      <c r="F134" s="3">
        <v>3.1144444444444446</v>
      </c>
      <c r="G134" s="17">
        <f t="shared" si="0"/>
        <v>1678.4158806038856</v>
      </c>
    </row>
    <row r="135" spans="1:7" ht="14.25" customHeight="1" x14ac:dyDescent="0.25">
      <c r="A135" s="3" t="s">
        <v>1280</v>
      </c>
      <c r="B135" s="3" t="s">
        <v>27</v>
      </c>
      <c r="C135" s="3" t="s">
        <v>1341</v>
      </c>
      <c r="D135" s="4">
        <v>1678.4137000000001</v>
      </c>
      <c r="E135" s="3">
        <v>22.236111111111111</v>
      </c>
      <c r="F135" s="3">
        <v>3.118611111111111</v>
      </c>
      <c r="G135" s="17">
        <f t="shared" si="0"/>
        <v>1678.4094749589569</v>
      </c>
    </row>
    <row r="136" spans="1:7" ht="14.25" customHeight="1" x14ac:dyDescent="0.25">
      <c r="A136" s="3" t="s">
        <v>1280</v>
      </c>
      <c r="B136" s="3" t="s">
        <v>27</v>
      </c>
      <c r="C136" s="3" t="s">
        <v>1346</v>
      </c>
      <c r="D136" s="4">
        <v>1678.4121</v>
      </c>
      <c r="E136" s="3">
        <v>22.240277777777777</v>
      </c>
      <c r="F136" s="3">
        <v>3.1227777777777774</v>
      </c>
      <c r="G136" s="17">
        <f t="shared" si="0"/>
        <v>1678.4078693140279</v>
      </c>
    </row>
    <row r="137" spans="1:7" ht="14.25" customHeight="1" x14ac:dyDescent="0.25">
      <c r="A137" s="3" t="s">
        <v>1280</v>
      </c>
      <c r="B137" s="3" t="s">
        <v>27</v>
      </c>
      <c r="C137" s="3" t="s">
        <v>1350</v>
      </c>
      <c r="D137" s="4">
        <v>1678.4105999999999</v>
      </c>
      <c r="E137" s="3">
        <v>22.244444444444447</v>
      </c>
      <c r="F137" s="3">
        <v>3.1269444444444474</v>
      </c>
      <c r="G137" s="17">
        <f t="shared" si="0"/>
        <v>1678.4063636690992</v>
      </c>
    </row>
    <row r="138" spans="1:7" ht="14.25" customHeight="1" x14ac:dyDescent="0.25">
      <c r="A138" s="3" t="s">
        <v>1280</v>
      </c>
      <c r="B138" s="3" t="s">
        <v>27</v>
      </c>
      <c r="C138" s="3" t="s">
        <v>1354</v>
      </c>
      <c r="D138" s="4">
        <v>1678.4256</v>
      </c>
      <c r="E138" s="3">
        <v>22.248611111111114</v>
      </c>
      <c r="F138" s="3">
        <v>3.1311111111111138</v>
      </c>
      <c r="G138" s="17">
        <f t="shared" si="0"/>
        <v>1678.4213580241706</v>
      </c>
    </row>
    <row r="139" spans="1:7" ht="14.25" customHeight="1" x14ac:dyDescent="0.25">
      <c r="A139" s="3" t="s">
        <v>1280</v>
      </c>
      <c r="B139" s="3" t="s">
        <v>27</v>
      </c>
      <c r="C139" s="3" t="s">
        <v>1359</v>
      </c>
      <c r="D139" s="4">
        <v>1678.4168</v>
      </c>
      <c r="E139" s="3">
        <v>22.252777777777776</v>
      </c>
      <c r="F139" s="3">
        <v>3.1352777777777767</v>
      </c>
      <c r="G139" s="17">
        <f t="shared" si="0"/>
        <v>1678.4125523792416</v>
      </c>
    </row>
    <row r="140" spans="1:7" ht="14.25" customHeight="1" x14ac:dyDescent="0.25">
      <c r="A140" s="3" t="s">
        <v>1280</v>
      </c>
      <c r="B140" s="3" t="s">
        <v>27</v>
      </c>
      <c r="C140" s="3" t="s">
        <v>1364</v>
      </c>
      <c r="D140" s="4">
        <v>1678.4301</v>
      </c>
      <c r="E140" s="3">
        <v>22.256944444444443</v>
      </c>
      <c r="F140" s="3">
        <v>3.1394444444444431</v>
      </c>
      <c r="G140" s="17">
        <f t="shared" si="0"/>
        <v>1678.4258467343129</v>
      </c>
    </row>
    <row r="141" spans="1:7" ht="14.25" customHeight="1" x14ac:dyDescent="0.25">
      <c r="A141" s="3" t="s">
        <v>1280</v>
      </c>
      <c r="B141" s="3" t="s">
        <v>27</v>
      </c>
      <c r="C141" s="3" t="s">
        <v>1368</v>
      </c>
      <c r="D141" s="4">
        <v>1678.4146000000001</v>
      </c>
      <c r="E141" s="3">
        <v>22.261111111111113</v>
      </c>
      <c r="F141" s="3">
        <v>3.1436111111111131</v>
      </c>
      <c r="G141" s="17">
        <f t="shared" si="0"/>
        <v>1678.410341089384</v>
      </c>
    </row>
    <row r="142" spans="1:7" ht="14.25" customHeight="1" x14ac:dyDescent="0.25">
      <c r="A142" s="3" t="s">
        <v>1280</v>
      </c>
      <c r="B142" s="3" t="s">
        <v>27</v>
      </c>
      <c r="C142" s="3" t="s">
        <v>1371</v>
      </c>
      <c r="D142" s="4">
        <v>1678.4112</v>
      </c>
      <c r="E142" s="3">
        <v>22.265277777777779</v>
      </c>
      <c r="F142" s="3">
        <v>3.1477777777777796</v>
      </c>
      <c r="G142" s="17">
        <f t="shared" si="0"/>
        <v>1678.4069354444553</v>
      </c>
    </row>
    <row r="143" spans="1:7" ht="14.25" customHeight="1" x14ac:dyDescent="0.25">
      <c r="A143" s="3" t="s">
        <v>1280</v>
      </c>
      <c r="B143" s="3" t="s">
        <v>27</v>
      </c>
      <c r="C143" s="3" t="s">
        <v>1375</v>
      </c>
      <c r="D143" s="4">
        <v>1678.4113</v>
      </c>
      <c r="E143" s="3">
        <v>22.269444444444442</v>
      </c>
      <c r="F143" s="3">
        <v>3.1519444444444424</v>
      </c>
      <c r="G143" s="17">
        <f t="shared" si="0"/>
        <v>1678.4070297995263</v>
      </c>
    </row>
    <row r="144" spans="1:7" ht="14.25" customHeight="1" x14ac:dyDescent="0.25">
      <c r="A144" s="3" t="s">
        <v>1280</v>
      </c>
      <c r="B144" s="3" t="s">
        <v>27</v>
      </c>
      <c r="C144" s="3" t="s">
        <v>1379</v>
      </c>
      <c r="D144" s="4">
        <v>1678.4112</v>
      </c>
      <c r="E144" s="3">
        <v>22.273611111111109</v>
      </c>
      <c r="F144" s="3">
        <v>3.1561111111111089</v>
      </c>
      <c r="G144" s="17">
        <f t="shared" si="0"/>
        <v>1678.4069241545976</v>
      </c>
    </row>
    <row r="145" spans="1:7" ht="14.25" customHeight="1" x14ac:dyDescent="0.25">
      <c r="A145" s="3" t="s">
        <v>1280</v>
      </c>
      <c r="B145" s="3" t="s">
        <v>27</v>
      </c>
      <c r="C145" s="3" t="s">
        <v>1383</v>
      </c>
      <c r="D145" s="4">
        <v>1678.4106999999999</v>
      </c>
      <c r="E145" s="3">
        <v>22.277777777777779</v>
      </c>
      <c r="F145" s="3">
        <v>3.1602777777777789</v>
      </c>
      <c r="G145" s="17">
        <f t="shared" si="0"/>
        <v>1678.4064185096688</v>
      </c>
    </row>
    <row r="146" spans="1:7" ht="14.25" customHeight="1" x14ac:dyDescent="0.25">
      <c r="A146" s="3" t="s">
        <v>1280</v>
      </c>
      <c r="B146" s="3" t="s">
        <v>27</v>
      </c>
      <c r="C146" s="3" t="s">
        <v>1389</v>
      </c>
      <c r="D146" s="4">
        <v>1678.4167</v>
      </c>
      <c r="E146" s="3">
        <v>22.281944444444445</v>
      </c>
      <c r="F146" s="3">
        <v>3.1644444444444453</v>
      </c>
      <c r="G146" s="17">
        <f t="shared" si="0"/>
        <v>1678.41241286474</v>
      </c>
    </row>
    <row r="147" spans="1:7" ht="14.25" customHeight="1" x14ac:dyDescent="0.25">
      <c r="A147" s="3" t="s">
        <v>1280</v>
      </c>
      <c r="B147" s="3" t="s">
        <v>27</v>
      </c>
      <c r="C147" s="3" t="s">
        <v>1393</v>
      </c>
      <c r="D147" s="4">
        <v>1678.4164000000001</v>
      </c>
      <c r="E147" s="3">
        <v>22.286111111111111</v>
      </c>
      <c r="F147" s="3">
        <v>3.1686111111111117</v>
      </c>
      <c r="G147" s="17">
        <f t="shared" si="0"/>
        <v>1678.4121072198113</v>
      </c>
    </row>
    <row r="148" spans="1:7" ht="14.25" customHeight="1" x14ac:dyDescent="0.25">
      <c r="A148" s="3" t="s">
        <v>1280</v>
      </c>
      <c r="B148" s="3" t="s">
        <v>27</v>
      </c>
      <c r="C148" s="3" t="s">
        <v>1396</v>
      </c>
      <c r="D148" s="4">
        <v>1678.4129</v>
      </c>
      <c r="E148" s="3">
        <v>22.290277777777778</v>
      </c>
      <c r="F148" s="3">
        <v>3.1727777777777781</v>
      </c>
      <c r="G148" s="17">
        <f t="shared" si="0"/>
        <v>1678.4086015748824</v>
      </c>
    </row>
    <row r="149" spans="1:7" ht="14.25" customHeight="1" x14ac:dyDescent="0.25">
      <c r="A149" s="3" t="s">
        <v>1280</v>
      </c>
      <c r="B149" s="3" t="s">
        <v>27</v>
      </c>
      <c r="C149" s="3" t="s">
        <v>1401</v>
      </c>
      <c r="D149" s="4">
        <v>1678.4156</v>
      </c>
      <c r="E149" s="3">
        <v>22.294444444444448</v>
      </c>
      <c r="F149" s="3">
        <v>3.1769444444444481</v>
      </c>
      <c r="G149" s="17">
        <f t="shared" si="0"/>
        <v>1678.4112959299537</v>
      </c>
    </row>
    <row r="150" spans="1:7" ht="14.25" customHeight="1" x14ac:dyDescent="0.25">
      <c r="A150" s="3" t="s">
        <v>1280</v>
      </c>
      <c r="B150" s="3" t="s">
        <v>27</v>
      </c>
      <c r="C150" s="3" t="s">
        <v>1413</v>
      </c>
      <c r="D150" s="4">
        <v>1678.4155000000001</v>
      </c>
      <c r="E150" s="3">
        <v>22.302777777777777</v>
      </c>
      <c r="F150" s="3">
        <v>3.1852777777777774</v>
      </c>
      <c r="G150" s="17">
        <f t="shared" si="0"/>
        <v>1678.4111846400961</v>
      </c>
    </row>
    <row r="151" spans="1:7" ht="14.25" customHeight="1" x14ac:dyDescent="0.25">
      <c r="A151" s="3" t="s">
        <v>1280</v>
      </c>
      <c r="B151" s="3" t="s">
        <v>27</v>
      </c>
      <c r="C151" s="3" t="s">
        <v>1416</v>
      </c>
      <c r="D151" s="4">
        <v>1678.4157</v>
      </c>
      <c r="E151" s="3">
        <v>22.306944444444444</v>
      </c>
      <c r="F151" s="3">
        <v>3.1894444444444439</v>
      </c>
      <c r="G151" s="17">
        <f t="shared" si="0"/>
        <v>1678.4113789951673</v>
      </c>
    </row>
    <row r="152" spans="1:7" ht="14.25" customHeight="1" x14ac:dyDescent="0.25">
      <c r="A152" s="3" t="s">
        <v>1280</v>
      </c>
      <c r="B152" s="3" t="s">
        <v>27</v>
      </c>
      <c r="C152" s="3" t="s">
        <v>1420</v>
      </c>
      <c r="D152" s="4">
        <v>1678.4209000000001</v>
      </c>
      <c r="E152" s="3">
        <v>22.311111111111114</v>
      </c>
      <c r="F152" s="3">
        <v>3.1936111111111138</v>
      </c>
      <c r="G152" s="17">
        <f t="shared" si="0"/>
        <v>1678.4165733502384</v>
      </c>
    </row>
    <row r="153" spans="1:7" ht="14.25" customHeight="1" x14ac:dyDescent="0.25">
      <c r="A153" s="3" t="s">
        <v>1280</v>
      </c>
      <c r="B153" s="3" t="s">
        <v>27</v>
      </c>
      <c r="C153" s="3" t="s">
        <v>1429</v>
      </c>
      <c r="D153" s="4">
        <v>1678.4139</v>
      </c>
      <c r="E153" s="3">
        <v>22.319444444444443</v>
      </c>
      <c r="F153" s="3">
        <v>3.2019444444444431</v>
      </c>
      <c r="G153" s="17">
        <f t="shared" si="0"/>
        <v>1678.4095620603807</v>
      </c>
    </row>
    <row r="154" spans="1:7" ht="14.25" customHeight="1" x14ac:dyDescent="0.25">
      <c r="A154" s="3" t="s">
        <v>1280</v>
      </c>
      <c r="B154" s="3" t="s">
        <v>27</v>
      </c>
      <c r="C154" s="3" t="s">
        <v>1433</v>
      </c>
      <c r="D154" s="4">
        <v>1678.4284</v>
      </c>
      <c r="E154" s="3">
        <v>22.323611111111109</v>
      </c>
      <c r="F154" s="3">
        <v>3.2061111111111096</v>
      </c>
      <c r="G154" s="17">
        <f t="shared" si="0"/>
        <v>1678.424056415452</v>
      </c>
    </row>
    <row r="155" spans="1:7" ht="14.25" customHeight="1" x14ac:dyDescent="0.25">
      <c r="A155" s="3" t="s">
        <v>1280</v>
      </c>
      <c r="B155" s="3" t="s">
        <v>27</v>
      </c>
      <c r="C155" s="3" t="s">
        <v>1436</v>
      </c>
      <c r="D155" s="4">
        <v>1678.4190000000001</v>
      </c>
      <c r="E155" s="3">
        <v>22.327777777777779</v>
      </c>
      <c r="F155" s="3">
        <v>3.2102777777777796</v>
      </c>
      <c r="G155" s="17">
        <f t="shared" si="0"/>
        <v>1678.4146507705234</v>
      </c>
    </row>
    <row r="156" spans="1:7" ht="14.25" customHeight="1" x14ac:dyDescent="0.25">
      <c r="A156" s="31" t="s">
        <v>1602</v>
      </c>
      <c r="B156" s="31" t="s">
        <v>27</v>
      </c>
      <c r="C156" s="31" t="s">
        <v>1614</v>
      </c>
      <c r="D156" s="32">
        <v>1678.4163000000001</v>
      </c>
      <c r="E156" s="31">
        <v>23.080277777777777</v>
      </c>
      <c r="F156" s="31">
        <v>3.9627777777777773</v>
      </c>
      <c r="G156" s="17">
        <f t="shared" si="0"/>
        <v>1678.4109312963819</v>
      </c>
    </row>
    <row r="157" spans="1:7" ht="14.25" customHeight="1" x14ac:dyDescent="0.25">
      <c r="A157" s="31" t="s">
        <v>1602</v>
      </c>
      <c r="B157" s="31" t="s">
        <v>27</v>
      </c>
      <c r="C157" s="31" t="s">
        <v>1620</v>
      </c>
      <c r="D157" s="32">
        <v>1678.4164000000001</v>
      </c>
      <c r="E157" s="31">
        <v>23.084444444444443</v>
      </c>
      <c r="F157" s="31">
        <v>3.9669444444444437</v>
      </c>
      <c r="G157" s="17">
        <f t="shared" si="0"/>
        <v>1678.411025651453</v>
      </c>
    </row>
    <row r="158" spans="1:7" ht="14.25" customHeight="1" x14ac:dyDescent="0.25">
      <c r="A158" s="31" t="s">
        <v>1602</v>
      </c>
      <c r="B158" s="31" t="s">
        <v>27</v>
      </c>
      <c r="C158" s="31" t="s">
        <v>1624</v>
      </c>
      <c r="D158" s="32">
        <v>1678.4169999999999</v>
      </c>
      <c r="E158" s="31">
        <v>23.08861111111111</v>
      </c>
      <c r="F158" s="31">
        <v>3.9711111111111101</v>
      </c>
      <c r="G158" s="17">
        <f t="shared" si="0"/>
        <v>1678.4116200065241</v>
      </c>
    </row>
    <row r="159" spans="1:7" ht="14.25" customHeight="1" x14ac:dyDescent="0.25">
      <c r="A159" s="31" t="s">
        <v>1602</v>
      </c>
      <c r="B159" s="31" t="s">
        <v>27</v>
      </c>
      <c r="C159" s="31" t="s">
        <v>1630</v>
      </c>
      <c r="D159" s="32">
        <v>1678.4160999999999</v>
      </c>
      <c r="E159" s="31">
        <v>23.092777777777776</v>
      </c>
      <c r="F159" s="31">
        <v>3.9752777777777766</v>
      </c>
      <c r="G159" s="17">
        <f t="shared" si="0"/>
        <v>1678.4107143615952</v>
      </c>
    </row>
    <row r="160" spans="1:7" ht="14.25" customHeight="1" x14ac:dyDescent="0.25">
      <c r="A160" s="31" t="s">
        <v>1602</v>
      </c>
      <c r="B160" s="31" t="s">
        <v>27</v>
      </c>
      <c r="C160" s="31" t="s">
        <v>1635</v>
      </c>
      <c r="D160" s="32">
        <v>1678.4152999999999</v>
      </c>
      <c r="E160" s="31">
        <v>23.096944444444443</v>
      </c>
      <c r="F160" s="31">
        <v>3.979444444444443</v>
      </c>
      <c r="G160" s="17">
        <f t="shared" si="0"/>
        <v>1678.4099087166665</v>
      </c>
    </row>
    <row r="161" spans="1:7" ht="14.25" customHeight="1" x14ac:dyDescent="0.25">
      <c r="A161" s="31" t="s">
        <v>1602</v>
      </c>
      <c r="B161" s="31" t="s">
        <v>27</v>
      </c>
      <c r="C161" s="31" t="s">
        <v>1640</v>
      </c>
      <c r="D161" s="32">
        <v>1678.4151999999999</v>
      </c>
      <c r="E161" s="31">
        <v>23.101111111111113</v>
      </c>
      <c r="F161" s="31">
        <v>3.983611111111113</v>
      </c>
      <c r="G161" s="17">
        <f t="shared" si="0"/>
        <v>1678.4098030717378</v>
      </c>
    </row>
    <row r="162" spans="1:7" ht="14.25" customHeight="1" x14ac:dyDescent="0.25">
      <c r="A162" s="31" t="s">
        <v>1602</v>
      </c>
      <c r="B162" s="31" t="s">
        <v>27</v>
      </c>
      <c r="C162" s="31" t="s">
        <v>1644</v>
      </c>
      <c r="D162" s="32">
        <v>1678.4126000000001</v>
      </c>
      <c r="E162" s="31">
        <v>23.105277777777779</v>
      </c>
      <c r="F162" s="31">
        <v>3.9877777777777794</v>
      </c>
      <c r="G162" s="17">
        <f t="shared" si="0"/>
        <v>1678.407197426809</v>
      </c>
    </row>
    <row r="163" spans="1:7" ht="14.25" customHeight="1" x14ac:dyDescent="0.25">
      <c r="A163" s="31" t="s">
        <v>1602</v>
      </c>
      <c r="B163" s="31" t="s">
        <v>27</v>
      </c>
      <c r="C163" s="31" t="s">
        <v>1648</v>
      </c>
      <c r="D163" s="32">
        <v>1678.4135000000001</v>
      </c>
      <c r="E163" s="31">
        <v>23.109444444444446</v>
      </c>
      <c r="F163" s="31">
        <v>3.9919444444444458</v>
      </c>
      <c r="G163" s="17">
        <f t="shared" si="0"/>
        <v>1678.4080917818803</v>
      </c>
    </row>
    <row r="164" spans="1:7" ht="14.25" customHeight="1" x14ac:dyDescent="0.25">
      <c r="A164" s="31" t="s">
        <v>1602</v>
      </c>
      <c r="B164" s="31" t="s">
        <v>27</v>
      </c>
      <c r="C164" s="31" t="s">
        <v>1651</v>
      </c>
      <c r="D164" s="32">
        <v>1678.4141</v>
      </c>
      <c r="E164" s="31">
        <v>23.113611111111112</v>
      </c>
      <c r="F164" s="31">
        <v>3.9961111111111123</v>
      </c>
      <c r="G164" s="17">
        <f t="shared" si="0"/>
        <v>1678.4086861369512</v>
      </c>
    </row>
    <row r="165" spans="1:7" ht="14.25" customHeight="1" x14ac:dyDescent="0.25">
      <c r="A165" s="31" t="s">
        <v>1602</v>
      </c>
      <c r="B165" s="31" t="s">
        <v>27</v>
      </c>
      <c r="C165" s="31" t="s">
        <v>1656</v>
      </c>
      <c r="D165" s="32">
        <v>1678.4119000000001</v>
      </c>
      <c r="E165" s="31">
        <v>23.117777777777778</v>
      </c>
      <c r="F165" s="31">
        <v>4.0002777777777787</v>
      </c>
      <c r="G165" s="17">
        <f t="shared" si="0"/>
        <v>1678.4064804920226</v>
      </c>
    </row>
    <row r="166" spans="1:7" ht="14.25" customHeight="1" x14ac:dyDescent="0.25">
      <c r="A166" s="31" t="s">
        <v>1602</v>
      </c>
      <c r="B166" s="31" t="s">
        <v>27</v>
      </c>
      <c r="C166" s="31" t="s">
        <v>1660</v>
      </c>
      <c r="D166" s="32">
        <v>1678.4121</v>
      </c>
      <c r="E166" s="31">
        <v>23.121944444444445</v>
      </c>
      <c r="F166" s="31">
        <v>4.0044444444444451</v>
      </c>
      <c r="G166" s="17">
        <f t="shared" si="0"/>
        <v>1678.4066748470937</v>
      </c>
    </row>
    <row r="167" spans="1:7" ht="14.25" customHeight="1" x14ac:dyDescent="0.25">
      <c r="A167" s="31" t="s">
        <v>1602</v>
      </c>
      <c r="B167" s="31" t="s">
        <v>27</v>
      </c>
      <c r="C167" s="31" t="s">
        <v>1663</v>
      </c>
      <c r="D167" s="32">
        <v>1678.4149</v>
      </c>
      <c r="E167" s="31">
        <v>23.126111111111111</v>
      </c>
      <c r="F167" s="31">
        <v>4.0086111111111116</v>
      </c>
      <c r="G167" s="17">
        <f t="shared" si="0"/>
        <v>1678.4094692021649</v>
      </c>
    </row>
    <row r="168" spans="1:7" ht="14.25" customHeight="1" x14ac:dyDescent="0.25">
      <c r="A168" s="31" t="s">
        <v>1602</v>
      </c>
      <c r="B168" s="31" t="s">
        <v>27</v>
      </c>
      <c r="C168" s="31" t="s">
        <v>1668</v>
      </c>
      <c r="D168" s="32">
        <v>1678.412</v>
      </c>
      <c r="E168" s="31">
        <v>23.130277777777778</v>
      </c>
      <c r="F168" s="31">
        <v>4.012777777777778</v>
      </c>
      <c r="G168" s="17">
        <f t="shared" si="0"/>
        <v>1678.4065635572363</v>
      </c>
    </row>
    <row r="169" spans="1:7" ht="14.25" customHeight="1" x14ac:dyDescent="0.25">
      <c r="A169" s="31" t="s">
        <v>1602</v>
      </c>
      <c r="B169" s="31" t="s">
        <v>27</v>
      </c>
      <c r="C169" s="31" t="s">
        <v>1672</v>
      </c>
      <c r="D169" s="32">
        <v>1678.4118000000001</v>
      </c>
      <c r="E169" s="31">
        <v>23.134444444444444</v>
      </c>
      <c r="F169" s="31">
        <v>4.0169444444444444</v>
      </c>
      <c r="G169" s="17">
        <f t="shared" si="0"/>
        <v>1678.4063579123074</v>
      </c>
    </row>
    <row r="170" spans="1:7" ht="14.25" customHeight="1" x14ac:dyDescent="0.25">
      <c r="A170" s="31" t="s">
        <v>1602</v>
      </c>
      <c r="B170" s="31" t="s">
        <v>27</v>
      </c>
      <c r="C170" s="31" t="s">
        <v>1675</v>
      </c>
      <c r="D170" s="32">
        <v>1678.4099000000001</v>
      </c>
      <c r="E170" s="31">
        <v>23.138611111111111</v>
      </c>
      <c r="F170" s="31">
        <v>4.0211111111111109</v>
      </c>
      <c r="G170" s="17">
        <f t="shared" si="0"/>
        <v>1678.4044522673787</v>
      </c>
    </row>
    <row r="171" spans="1:7" ht="14.25" customHeight="1" x14ac:dyDescent="0.25">
      <c r="A171" s="31" t="s">
        <v>1602</v>
      </c>
      <c r="B171" s="31" t="s">
        <v>27</v>
      </c>
      <c r="C171" s="31" t="s">
        <v>1680</v>
      </c>
      <c r="D171" s="32">
        <v>1678.4114</v>
      </c>
      <c r="E171" s="31">
        <v>23.142777777777777</v>
      </c>
      <c r="F171" s="31">
        <v>4.0252777777777773</v>
      </c>
      <c r="G171" s="17">
        <f t="shared" si="0"/>
        <v>1678.4059466224496</v>
      </c>
    </row>
    <row r="172" spans="1:7" ht="14.25" customHeight="1" x14ac:dyDescent="0.25">
      <c r="A172" s="31" t="s">
        <v>1602</v>
      </c>
      <c r="B172" s="31" t="s">
        <v>27</v>
      </c>
      <c r="C172" s="31" t="s">
        <v>1685</v>
      </c>
      <c r="D172" s="32">
        <v>1678.4132</v>
      </c>
      <c r="E172" s="31">
        <v>23.146944444444443</v>
      </c>
      <c r="F172" s="31">
        <v>4.0294444444444437</v>
      </c>
      <c r="G172" s="17">
        <f t="shared" si="0"/>
        <v>1678.4077409775209</v>
      </c>
    </row>
    <row r="173" spans="1:7" ht="14.25" customHeight="1" x14ac:dyDescent="0.25">
      <c r="A173" s="31" t="s">
        <v>1602</v>
      </c>
      <c r="B173" s="31" t="s">
        <v>27</v>
      </c>
      <c r="C173" s="31" t="s">
        <v>1689</v>
      </c>
      <c r="D173" s="32">
        <v>1678.4090000000001</v>
      </c>
      <c r="E173" s="31">
        <v>23.15111111111111</v>
      </c>
      <c r="F173" s="31">
        <v>4.0336111111111101</v>
      </c>
      <c r="G173" s="17">
        <f t="shared" si="0"/>
        <v>1678.4035353325924</v>
      </c>
    </row>
    <row r="174" spans="1:7" ht="14.25" customHeight="1" x14ac:dyDescent="0.25">
      <c r="A174" s="31" t="s">
        <v>1602</v>
      </c>
      <c r="B174" s="31" t="s">
        <v>27</v>
      </c>
      <c r="C174" s="31" t="s">
        <v>1693</v>
      </c>
      <c r="D174" s="32">
        <v>1678.4115999999999</v>
      </c>
      <c r="E174" s="31">
        <v>23.155277777777776</v>
      </c>
      <c r="F174" s="31">
        <v>4.0377777777777766</v>
      </c>
      <c r="G174" s="17">
        <f t="shared" si="0"/>
        <v>1678.4061296876632</v>
      </c>
    </row>
    <row r="175" spans="1:7" ht="14.25" customHeight="1" x14ac:dyDescent="0.25">
      <c r="A175" s="31" t="s">
        <v>1602</v>
      </c>
      <c r="B175" s="31" t="s">
        <v>27</v>
      </c>
      <c r="C175" s="31" t="s">
        <v>1697</v>
      </c>
      <c r="D175" s="32">
        <v>1678.4085</v>
      </c>
      <c r="E175" s="31">
        <v>23.159444444444443</v>
      </c>
      <c r="F175" s="31">
        <v>4.041944444444443</v>
      </c>
      <c r="G175" s="17">
        <f t="shared" si="0"/>
        <v>1678.4030240427346</v>
      </c>
    </row>
    <row r="176" spans="1:7" ht="14.25" customHeight="1" x14ac:dyDescent="0.25">
      <c r="A176" s="31" t="s">
        <v>1602</v>
      </c>
      <c r="B176" s="31" t="s">
        <v>27</v>
      </c>
      <c r="C176" s="31" t="s">
        <v>1703</v>
      </c>
      <c r="D176" s="32">
        <v>1678.4103</v>
      </c>
      <c r="E176" s="31">
        <v>23.163611111111109</v>
      </c>
      <c r="F176" s="31">
        <v>4.0461111111111094</v>
      </c>
      <c r="G176" s="17">
        <f t="shared" si="0"/>
        <v>1678.4048183978057</v>
      </c>
    </row>
    <row r="177" spans="1:7" ht="14.25" customHeight="1" x14ac:dyDescent="0.25">
      <c r="A177" s="31" t="s">
        <v>1602</v>
      </c>
      <c r="B177" s="31" t="s">
        <v>27</v>
      </c>
      <c r="C177" s="31" t="s">
        <v>1708</v>
      </c>
      <c r="D177" s="32">
        <v>1678.4087</v>
      </c>
      <c r="E177" s="31">
        <v>23.167777777777779</v>
      </c>
      <c r="F177" s="31">
        <v>4.0502777777777794</v>
      </c>
      <c r="G177" s="17">
        <f t="shared" si="0"/>
        <v>1678.4032127528769</v>
      </c>
    </row>
    <row r="178" spans="1:7" ht="14.25" customHeight="1" x14ac:dyDescent="0.25">
      <c r="A178" s="31" t="s">
        <v>1602</v>
      </c>
      <c r="B178" s="31" t="s">
        <v>27</v>
      </c>
      <c r="C178" s="31" t="s">
        <v>1712</v>
      </c>
      <c r="D178" s="32">
        <v>1678.4092000000001</v>
      </c>
      <c r="E178" s="31">
        <v>23.171944444444446</v>
      </c>
      <c r="F178" s="31">
        <v>4.0544444444444458</v>
      </c>
      <c r="G178" s="17">
        <f t="shared" si="0"/>
        <v>1678.4037071079481</v>
      </c>
    </row>
    <row r="179" spans="1:7" ht="14.25" customHeight="1" x14ac:dyDescent="0.25">
      <c r="A179" s="31" t="s">
        <v>1602</v>
      </c>
      <c r="B179" s="31" t="s">
        <v>27</v>
      </c>
      <c r="C179" s="31" t="s">
        <v>1717</v>
      </c>
      <c r="D179" s="32">
        <v>1678.4095</v>
      </c>
      <c r="E179" s="31">
        <v>23.176111111111112</v>
      </c>
      <c r="F179" s="31">
        <v>4.0586111111111123</v>
      </c>
      <c r="G179" s="17">
        <f t="shared" si="0"/>
        <v>1678.4040014630193</v>
      </c>
    </row>
    <row r="180" spans="1:7" ht="14.25" customHeight="1" x14ac:dyDescent="0.25">
      <c r="A180" s="31" t="s">
        <v>1602</v>
      </c>
      <c r="B180" s="31" t="s">
        <v>27</v>
      </c>
      <c r="C180" s="31" t="s">
        <v>1720</v>
      </c>
      <c r="D180" s="32">
        <v>1678.4061999999999</v>
      </c>
      <c r="E180" s="31">
        <v>23.180277777777778</v>
      </c>
      <c r="F180" s="31">
        <v>4.0627777777777787</v>
      </c>
      <c r="G180" s="17">
        <f t="shared" si="0"/>
        <v>1678.4006958180905</v>
      </c>
    </row>
    <row r="181" spans="1:7" ht="14.25" customHeight="1" x14ac:dyDescent="0.25">
      <c r="A181" s="31" t="s">
        <v>1602</v>
      </c>
      <c r="B181" s="31" t="s">
        <v>27</v>
      </c>
      <c r="C181" s="31" t="s">
        <v>1725</v>
      </c>
      <c r="D181" s="32">
        <v>1678.4070999999999</v>
      </c>
      <c r="E181" s="31">
        <v>23.184444444444445</v>
      </c>
      <c r="F181" s="31">
        <v>4.0669444444444451</v>
      </c>
      <c r="G181" s="17">
        <f t="shared" si="0"/>
        <v>1678.4015901731616</v>
      </c>
    </row>
    <row r="182" spans="1:7" ht="14.25" customHeight="1" x14ac:dyDescent="0.25">
      <c r="A182" s="31" t="s">
        <v>1602</v>
      </c>
      <c r="B182" s="31" t="s">
        <v>27</v>
      </c>
      <c r="C182" s="31" t="s">
        <v>1730</v>
      </c>
      <c r="D182" s="32">
        <v>1678.4065000000001</v>
      </c>
      <c r="E182" s="31">
        <v>23.188611111111111</v>
      </c>
      <c r="F182" s="31">
        <v>4.0711111111111116</v>
      </c>
      <c r="G182" s="17">
        <f t="shared" si="0"/>
        <v>1678.400984528233</v>
      </c>
    </row>
    <row r="183" spans="1:7" ht="14.25" customHeight="1" x14ac:dyDescent="0.25">
      <c r="A183" s="31" t="s">
        <v>1602</v>
      </c>
      <c r="B183" s="31" t="s">
        <v>27</v>
      </c>
      <c r="C183" s="31" t="s">
        <v>1734</v>
      </c>
      <c r="D183" s="32">
        <v>1678.4079999999999</v>
      </c>
      <c r="E183" s="31">
        <v>23.192777777777778</v>
      </c>
      <c r="F183" s="31">
        <v>4.075277777777778</v>
      </c>
      <c r="G183" s="17">
        <f t="shared" si="0"/>
        <v>1678.402478883304</v>
      </c>
    </row>
    <row r="184" spans="1:7" ht="14.25" customHeight="1" x14ac:dyDescent="0.25">
      <c r="A184" s="31" t="s">
        <v>1602</v>
      </c>
      <c r="B184" s="31" t="s">
        <v>27</v>
      </c>
      <c r="C184" s="31" t="s">
        <v>1738</v>
      </c>
      <c r="D184" s="32">
        <v>1678.4065000000001</v>
      </c>
      <c r="E184" s="31">
        <v>23.196944444444444</v>
      </c>
      <c r="F184" s="31">
        <v>4.0794444444444444</v>
      </c>
      <c r="G184" s="17">
        <f t="shared" si="0"/>
        <v>1678.4009732383754</v>
      </c>
    </row>
    <row r="185" spans="1:7" ht="14.25" customHeight="1" x14ac:dyDescent="0.25">
      <c r="A185" s="31" t="s">
        <v>1602</v>
      </c>
      <c r="B185" s="31" t="s">
        <v>27</v>
      </c>
      <c r="C185" s="31" t="s">
        <v>1742</v>
      </c>
      <c r="D185" s="32">
        <v>1678.4078999999999</v>
      </c>
      <c r="E185" s="31">
        <v>23.201111111111111</v>
      </c>
      <c r="F185" s="31">
        <v>4.0836111111111109</v>
      </c>
      <c r="G185" s="17">
        <f t="shared" si="0"/>
        <v>1678.4023675934466</v>
      </c>
    </row>
    <row r="186" spans="1:7" ht="14.25" customHeight="1" x14ac:dyDescent="0.25">
      <c r="A186" s="31" t="s">
        <v>1602</v>
      </c>
      <c r="B186" s="31" t="s">
        <v>27</v>
      </c>
      <c r="C186" s="31" t="s">
        <v>1746</v>
      </c>
      <c r="D186" s="32">
        <v>1678.4078</v>
      </c>
      <c r="E186" s="31">
        <v>23.205277777777777</v>
      </c>
      <c r="F186" s="31">
        <v>4.0877777777777773</v>
      </c>
      <c r="G186" s="17">
        <f t="shared" si="0"/>
        <v>1678.4022619485177</v>
      </c>
    </row>
    <row r="187" spans="1:7" ht="14.25" customHeight="1" x14ac:dyDescent="0.25">
      <c r="A187" s="31" t="s">
        <v>1602</v>
      </c>
      <c r="B187" s="31" t="s">
        <v>27</v>
      </c>
      <c r="C187" s="31" t="s">
        <v>1750</v>
      </c>
      <c r="D187" s="32">
        <v>1678.4052999999999</v>
      </c>
      <c r="E187" s="31">
        <v>23.209444444444443</v>
      </c>
      <c r="F187" s="31">
        <v>4.0919444444444437</v>
      </c>
      <c r="G187" s="17">
        <f t="shared" si="0"/>
        <v>1678.3997563035889</v>
      </c>
    </row>
    <row r="188" spans="1:7" ht="14.25" customHeight="1" x14ac:dyDescent="0.25">
      <c r="A188" s="31" t="s">
        <v>1602</v>
      </c>
      <c r="B188" s="31" t="s">
        <v>27</v>
      </c>
      <c r="C188" s="31" t="s">
        <v>1756</v>
      </c>
      <c r="D188" s="32">
        <v>1678.4069</v>
      </c>
      <c r="E188" s="31">
        <v>23.21361111111111</v>
      </c>
      <c r="F188" s="31">
        <v>4.0961111111111101</v>
      </c>
      <c r="G188" s="17">
        <f t="shared" si="0"/>
        <v>1678.40135065866</v>
      </c>
    </row>
    <row r="189" spans="1:7" ht="14.25" customHeight="1" x14ac:dyDescent="0.25">
      <c r="A189" s="31" t="s">
        <v>1602</v>
      </c>
      <c r="B189" s="31" t="s">
        <v>27</v>
      </c>
      <c r="C189" s="31" t="s">
        <v>1760</v>
      </c>
      <c r="D189" s="32">
        <v>1678.4058</v>
      </c>
      <c r="E189" s="31">
        <v>23.217777777777776</v>
      </c>
      <c r="F189" s="31">
        <v>4.1002777777777766</v>
      </c>
      <c r="G189" s="17">
        <f t="shared" si="0"/>
        <v>1678.4002450137314</v>
      </c>
    </row>
    <row r="190" spans="1:7" ht="14.25" customHeight="1" x14ac:dyDescent="0.25">
      <c r="A190" s="31" t="s">
        <v>1602</v>
      </c>
      <c r="B190" s="31" t="s">
        <v>27</v>
      </c>
      <c r="C190" s="31" t="s">
        <v>1764</v>
      </c>
      <c r="D190" s="32">
        <v>1678.4074000000001</v>
      </c>
      <c r="E190" s="31">
        <v>23.221944444444443</v>
      </c>
      <c r="F190" s="31">
        <v>4.104444444444443</v>
      </c>
      <c r="G190" s="17">
        <f t="shared" si="0"/>
        <v>1678.4018393688025</v>
      </c>
    </row>
    <row r="191" spans="1:7" ht="14.25" customHeight="1" x14ac:dyDescent="0.25">
      <c r="A191" s="31" t="s">
        <v>1602</v>
      </c>
      <c r="B191" s="31" t="s">
        <v>27</v>
      </c>
      <c r="C191" s="31" t="s">
        <v>1779</v>
      </c>
      <c r="D191" s="32">
        <v>1678.4088999999999</v>
      </c>
      <c r="E191" s="31">
        <v>23.234444444444446</v>
      </c>
      <c r="F191" s="31">
        <v>4.1169444444444458</v>
      </c>
      <c r="G191" s="17">
        <f t="shared" si="0"/>
        <v>1678.403322434016</v>
      </c>
    </row>
    <row r="192" spans="1:7" ht="14.25" customHeight="1" x14ac:dyDescent="0.25">
      <c r="D192" s="4"/>
      <c r="G192" s="4"/>
    </row>
    <row r="193" spans="4:7" ht="14.25" customHeight="1" x14ac:dyDescent="0.25">
      <c r="D193" s="4"/>
      <c r="G193" s="4"/>
    </row>
    <row r="194" spans="4:7" ht="14.25" customHeight="1" x14ac:dyDescent="0.25">
      <c r="D194" s="4"/>
      <c r="G194" s="4"/>
    </row>
    <row r="195" spans="4:7" ht="14.25" customHeight="1" x14ac:dyDescent="0.25">
      <c r="D195" s="4"/>
      <c r="G195" s="4"/>
    </row>
    <row r="196" spans="4:7" ht="14.25" customHeight="1" x14ac:dyDescent="0.25">
      <c r="D196" s="4"/>
      <c r="G196" s="4"/>
    </row>
    <row r="197" spans="4:7" ht="14.25" customHeight="1" x14ac:dyDescent="0.25">
      <c r="D197" s="4"/>
      <c r="G197" s="4"/>
    </row>
    <row r="198" spans="4:7" ht="14.25" customHeight="1" x14ac:dyDescent="0.25">
      <c r="D198" s="4"/>
      <c r="G198" s="4"/>
    </row>
    <row r="199" spans="4:7" ht="14.25" customHeight="1" x14ac:dyDescent="0.25">
      <c r="D199" s="4"/>
      <c r="G199" s="4"/>
    </row>
    <row r="200" spans="4:7" ht="14.25" customHeight="1" x14ac:dyDescent="0.25">
      <c r="D200" s="4"/>
      <c r="G200" s="4"/>
    </row>
    <row r="201" spans="4:7" ht="14.25" customHeight="1" x14ac:dyDescent="0.25">
      <c r="D201" s="4"/>
      <c r="G201" s="4"/>
    </row>
    <row r="202" spans="4:7" ht="14.25" customHeight="1" x14ac:dyDescent="0.25">
      <c r="D202" s="4"/>
      <c r="G202" s="4"/>
    </row>
    <row r="203" spans="4:7" ht="14.25" customHeight="1" x14ac:dyDescent="0.25">
      <c r="D203" s="4"/>
      <c r="G203" s="4"/>
    </row>
    <row r="204" spans="4:7" ht="14.25" customHeight="1" x14ac:dyDescent="0.25">
      <c r="D204" s="4"/>
      <c r="G204" s="4"/>
    </row>
    <row r="205" spans="4:7" ht="14.25" customHeight="1" x14ac:dyDescent="0.25">
      <c r="D205" s="4"/>
      <c r="G205" s="4"/>
    </row>
    <row r="206" spans="4:7" ht="14.25" customHeight="1" x14ac:dyDescent="0.25">
      <c r="D206" s="4"/>
      <c r="G206" s="4"/>
    </row>
    <row r="207" spans="4:7" ht="14.25" customHeight="1" x14ac:dyDescent="0.25">
      <c r="D207" s="4"/>
      <c r="G207" s="4"/>
    </row>
    <row r="208" spans="4:7" ht="14.25" customHeight="1" x14ac:dyDescent="0.25">
      <c r="D208" s="4"/>
      <c r="G208" s="4"/>
    </row>
    <row r="209" spans="4:7" ht="14.25" customHeight="1" x14ac:dyDescent="0.25">
      <c r="D209" s="4"/>
      <c r="G209" s="4"/>
    </row>
    <row r="210" spans="4:7" ht="14.25" customHeight="1" x14ac:dyDescent="0.25">
      <c r="D210" s="4"/>
      <c r="G210" s="4"/>
    </row>
    <row r="211" spans="4:7" ht="14.25" customHeight="1" x14ac:dyDescent="0.25">
      <c r="D211" s="4"/>
      <c r="G211" s="4"/>
    </row>
    <row r="212" spans="4:7" ht="14.25" customHeight="1" x14ac:dyDescent="0.25">
      <c r="D212" s="4"/>
      <c r="G212" s="4"/>
    </row>
    <row r="213" spans="4:7" ht="14.25" customHeight="1" x14ac:dyDescent="0.25">
      <c r="D213" s="4"/>
      <c r="G213" s="4"/>
    </row>
    <row r="214" spans="4:7" ht="14.25" customHeight="1" x14ac:dyDescent="0.25">
      <c r="D214" s="4"/>
      <c r="G214" s="4"/>
    </row>
    <row r="215" spans="4:7" ht="14.25" customHeight="1" x14ac:dyDescent="0.25">
      <c r="D215" s="4"/>
      <c r="G215" s="4"/>
    </row>
    <row r="216" spans="4:7" ht="14.25" customHeight="1" x14ac:dyDescent="0.25">
      <c r="D216" s="4"/>
      <c r="G216" s="4"/>
    </row>
    <row r="217" spans="4:7" ht="14.25" customHeight="1" x14ac:dyDescent="0.25">
      <c r="D217" s="4"/>
      <c r="G217" s="4"/>
    </row>
    <row r="218" spans="4:7" ht="14.25" customHeight="1" x14ac:dyDescent="0.25">
      <c r="D218" s="4"/>
      <c r="G218" s="4"/>
    </row>
    <row r="219" spans="4:7" ht="14.25" customHeight="1" x14ac:dyDescent="0.25">
      <c r="D219" s="4"/>
      <c r="G219" s="4"/>
    </row>
    <row r="220" spans="4:7" ht="14.25" customHeight="1" x14ac:dyDescent="0.25">
      <c r="D220" s="4"/>
      <c r="G220" s="4"/>
    </row>
    <row r="221" spans="4:7" ht="14.25" customHeight="1" x14ac:dyDescent="0.25">
      <c r="D221" s="4"/>
      <c r="G221" s="4"/>
    </row>
    <row r="222" spans="4:7" ht="14.25" customHeight="1" x14ac:dyDescent="0.25">
      <c r="D222" s="4"/>
      <c r="G222" s="4"/>
    </row>
    <row r="223" spans="4:7" ht="14.25" customHeight="1" x14ac:dyDescent="0.25">
      <c r="D223" s="4"/>
      <c r="G223" s="4"/>
    </row>
    <row r="224" spans="4:7" ht="14.25" customHeight="1" x14ac:dyDescent="0.25">
      <c r="D224" s="4"/>
      <c r="G224" s="4"/>
    </row>
    <row r="225" spans="4:7" ht="14.25" customHeight="1" x14ac:dyDescent="0.25">
      <c r="D225" s="4"/>
      <c r="G225" s="4"/>
    </row>
    <row r="226" spans="4:7" ht="14.25" customHeight="1" x14ac:dyDescent="0.25">
      <c r="D226" s="4"/>
      <c r="G226" s="4"/>
    </row>
    <row r="227" spans="4:7" ht="14.25" customHeight="1" x14ac:dyDescent="0.25">
      <c r="D227" s="4"/>
      <c r="G227" s="4"/>
    </row>
    <row r="228" spans="4:7" ht="14.25" customHeight="1" x14ac:dyDescent="0.25">
      <c r="D228" s="4"/>
      <c r="G228" s="4"/>
    </row>
    <row r="229" spans="4:7" ht="14.25" customHeight="1" x14ac:dyDescent="0.25">
      <c r="D229" s="4"/>
      <c r="G229" s="4"/>
    </row>
    <row r="230" spans="4:7" ht="14.25" customHeight="1" x14ac:dyDescent="0.25">
      <c r="D230" s="4"/>
      <c r="G230" s="4"/>
    </row>
    <row r="231" spans="4:7" ht="14.25" customHeight="1" x14ac:dyDescent="0.25">
      <c r="D231" s="4"/>
      <c r="G231" s="4"/>
    </row>
    <row r="232" spans="4:7" ht="14.25" customHeight="1" x14ac:dyDescent="0.25">
      <c r="D232" s="4"/>
      <c r="G232" s="4"/>
    </row>
    <row r="233" spans="4:7" ht="14.25" customHeight="1" x14ac:dyDescent="0.25">
      <c r="D233" s="4"/>
      <c r="G233" s="4"/>
    </row>
    <row r="234" spans="4:7" ht="14.25" customHeight="1" x14ac:dyDescent="0.25">
      <c r="D234" s="4"/>
      <c r="G234" s="4"/>
    </row>
    <row r="235" spans="4:7" ht="14.25" customHeight="1" x14ac:dyDescent="0.25">
      <c r="D235" s="4"/>
      <c r="G235" s="4"/>
    </row>
    <row r="236" spans="4:7" ht="14.25" customHeight="1" x14ac:dyDescent="0.25">
      <c r="D236" s="4"/>
      <c r="G236" s="4"/>
    </row>
    <row r="237" spans="4:7" ht="14.25" customHeight="1" x14ac:dyDescent="0.25">
      <c r="D237" s="4"/>
      <c r="G237" s="4"/>
    </row>
    <row r="238" spans="4:7" ht="14.25" customHeight="1" x14ac:dyDescent="0.25">
      <c r="D238" s="4"/>
      <c r="G238" s="4"/>
    </row>
    <row r="239" spans="4:7" ht="14.25" customHeight="1" x14ac:dyDescent="0.25">
      <c r="D239" s="4"/>
      <c r="G239" s="4"/>
    </row>
    <row r="240" spans="4:7" ht="14.25" customHeight="1" x14ac:dyDescent="0.25">
      <c r="D240" s="4"/>
      <c r="G240" s="4"/>
    </row>
    <row r="241" spans="4:7" ht="14.25" customHeight="1" x14ac:dyDescent="0.25">
      <c r="D241" s="4"/>
      <c r="G241" s="4"/>
    </row>
    <row r="242" spans="4:7" ht="14.25" customHeight="1" x14ac:dyDescent="0.25">
      <c r="D242" s="4"/>
      <c r="G242" s="4"/>
    </row>
    <row r="243" spans="4:7" ht="14.25" customHeight="1" x14ac:dyDescent="0.25">
      <c r="D243" s="4"/>
      <c r="G243" s="4"/>
    </row>
    <row r="244" spans="4:7" ht="14.25" customHeight="1" x14ac:dyDescent="0.25">
      <c r="D244" s="4"/>
      <c r="G244" s="4"/>
    </row>
    <row r="245" spans="4:7" ht="14.25" customHeight="1" x14ac:dyDescent="0.25">
      <c r="D245" s="4"/>
      <c r="G245" s="4"/>
    </row>
    <row r="246" spans="4:7" ht="14.25" customHeight="1" x14ac:dyDescent="0.25">
      <c r="D246" s="4"/>
      <c r="G246" s="4"/>
    </row>
    <row r="247" spans="4:7" ht="14.25" customHeight="1" x14ac:dyDescent="0.25">
      <c r="D247" s="4"/>
      <c r="G247" s="4"/>
    </row>
    <row r="248" spans="4:7" ht="14.25" customHeight="1" x14ac:dyDescent="0.25">
      <c r="D248" s="4"/>
      <c r="G248" s="4"/>
    </row>
    <row r="249" spans="4:7" ht="14.25" customHeight="1" x14ac:dyDescent="0.25">
      <c r="D249" s="4"/>
      <c r="G249" s="4"/>
    </row>
    <row r="250" spans="4:7" ht="14.25" customHeight="1" x14ac:dyDescent="0.25">
      <c r="D250" s="4"/>
      <c r="G250" s="4"/>
    </row>
    <row r="251" spans="4:7" ht="14.25" customHeight="1" x14ac:dyDescent="0.25">
      <c r="D251" s="4"/>
      <c r="G251" s="4"/>
    </row>
    <row r="252" spans="4:7" ht="14.25" customHeight="1" x14ac:dyDescent="0.25">
      <c r="D252" s="4"/>
      <c r="G252" s="4"/>
    </row>
    <row r="253" spans="4:7" ht="14.25" customHeight="1" x14ac:dyDescent="0.25">
      <c r="D253" s="4"/>
      <c r="G253" s="4"/>
    </row>
    <row r="254" spans="4:7" ht="14.25" customHeight="1" x14ac:dyDescent="0.25">
      <c r="D254" s="4"/>
      <c r="G254" s="4"/>
    </row>
    <row r="255" spans="4:7" ht="14.25" customHeight="1" x14ac:dyDescent="0.25">
      <c r="D255" s="4"/>
      <c r="G255" s="4"/>
    </row>
    <row r="256" spans="4:7" ht="14.25" customHeight="1" x14ac:dyDescent="0.25">
      <c r="D256" s="4"/>
      <c r="G256" s="4"/>
    </row>
    <row r="257" spans="4:7" ht="14.25" customHeight="1" x14ac:dyDescent="0.25">
      <c r="D257" s="4"/>
      <c r="G257" s="4"/>
    </row>
    <row r="258" spans="4:7" ht="14.25" customHeight="1" x14ac:dyDescent="0.25">
      <c r="D258" s="4"/>
      <c r="G258" s="4"/>
    </row>
    <row r="259" spans="4:7" ht="14.25" customHeight="1" x14ac:dyDescent="0.25">
      <c r="D259" s="4"/>
      <c r="G259" s="4"/>
    </row>
    <row r="260" spans="4:7" ht="14.25" customHeight="1" x14ac:dyDescent="0.25">
      <c r="D260" s="4"/>
      <c r="G260" s="4"/>
    </row>
    <row r="261" spans="4:7" ht="14.25" customHeight="1" x14ac:dyDescent="0.25">
      <c r="D261" s="4"/>
      <c r="G261" s="4"/>
    </row>
    <row r="262" spans="4:7" ht="14.25" customHeight="1" x14ac:dyDescent="0.25">
      <c r="D262" s="4"/>
      <c r="G262" s="4"/>
    </row>
    <row r="263" spans="4:7" ht="14.25" customHeight="1" x14ac:dyDescent="0.25">
      <c r="D263" s="4"/>
      <c r="G263" s="4"/>
    </row>
    <row r="264" spans="4:7" ht="14.25" customHeight="1" x14ac:dyDescent="0.25">
      <c r="D264" s="4"/>
      <c r="G264" s="4"/>
    </row>
    <row r="265" spans="4:7" ht="14.25" customHeight="1" x14ac:dyDescent="0.25">
      <c r="D265" s="4"/>
      <c r="G265" s="4"/>
    </row>
    <row r="266" spans="4:7" ht="14.25" customHeight="1" x14ac:dyDescent="0.25">
      <c r="D266" s="4"/>
      <c r="G266" s="4"/>
    </row>
    <row r="267" spans="4:7" ht="14.25" customHeight="1" x14ac:dyDescent="0.25">
      <c r="D267" s="4"/>
      <c r="G267" s="4"/>
    </row>
    <row r="268" spans="4:7" ht="14.25" customHeight="1" x14ac:dyDescent="0.25">
      <c r="D268" s="4"/>
      <c r="G268" s="4"/>
    </row>
    <row r="269" spans="4:7" ht="14.25" customHeight="1" x14ac:dyDescent="0.25">
      <c r="D269" s="4"/>
      <c r="G269" s="4"/>
    </row>
    <row r="270" spans="4:7" ht="14.25" customHeight="1" x14ac:dyDescent="0.25">
      <c r="D270" s="4"/>
      <c r="G270" s="4"/>
    </row>
    <row r="271" spans="4:7" ht="14.25" customHeight="1" x14ac:dyDescent="0.25">
      <c r="D271" s="4"/>
      <c r="G271" s="4"/>
    </row>
    <row r="272" spans="4:7" ht="14.25" customHeight="1" x14ac:dyDescent="0.25">
      <c r="D272" s="4"/>
      <c r="G272" s="4"/>
    </row>
    <row r="273" spans="4:7" ht="14.25" customHeight="1" x14ac:dyDescent="0.25">
      <c r="D273" s="4"/>
      <c r="G273" s="4"/>
    </row>
    <row r="274" spans="4:7" ht="14.25" customHeight="1" x14ac:dyDescent="0.25">
      <c r="D274" s="4"/>
      <c r="G274" s="4"/>
    </row>
    <row r="275" spans="4:7" ht="14.25" customHeight="1" x14ac:dyDescent="0.25">
      <c r="D275" s="4"/>
      <c r="G275" s="4"/>
    </row>
    <row r="276" spans="4:7" ht="14.25" customHeight="1" x14ac:dyDescent="0.25">
      <c r="D276" s="4"/>
      <c r="G276" s="4"/>
    </row>
    <row r="277" spans="4:7" ht="14.25" customHeight="1" x14ac:dyDescent="0.25">
      <c r="D277" s="4"/>
      <c r="G277" s="4"/>
    </row>
    <row r="278" spans="4:7" ht="14.25" customHeight="1" x14ac:dyDescent="0.25">
      <c r="D278" s="4"/>
      <c r="G278" s="4"/>
    </row>
    <row r="279" spans="4:7" ht="14.25" customHeight="1" x14ac:dyDescent="0.25">
      <c r="D279" s="4"/>
      <c r="G279" s="4"/>
    </row>
    <row r="280" spans="4:7" ht="14.25" customHeight="1" x14ac:dyDescent="0.25">
      <c r="D280" s="4"/>
      <c r="G280" s="4"/>
    </row>
    <row r="281" spans="4:7" ht="14.25" customHeight="1" x14ac:dyDescent="0.25">
      <c r="D281" s="4"/>
      <c r="G281" s="4"/>
    </row>
    <row r="282" spans="4:7" ht="14.25" customHeight="1" x14ac:dyDescent="0.25">
      <c r="D282" s="4"/>
      <c r="G282" s="4"/>
    </row>
    <row r="283" spans="4:7" ht="14.25" customHeight="1" x14ac:dyDescent="0.25">
      <c r="D283" s="4"/>
      <c r="G283" s="4"/>
    </row>
    <row r="284" spans="4:7" ht="14.25" customHeight="1" x14ac:dyDescent="0.25">
      <c r="D284" s="4"/>
      <c r="G284" s="4"/>
    </row>
    <row r="285" spans="4:7" ht="14.25" customHeight="1" x14ac:dyDescent="0.25">
      <c r="D285" s="4"/>
      <c r="G285" s="4"/>
    </row>
    <row r="286" spans="4:7" ht="14.25" customHeight="1" x14ac:dyDescent="0.25">
      <c r="D286" s="4"/>
      <c r="G286" s="4"/>
    </row>
    <row r="287" spans="4:7" ht="14.25" customHeight="1" x14ac:dyDescent="0.25">
      <c r="D287" s="4"/>
      <c r="G287" s="4"/>
    </row>
    <row r="288" spans="4:7" ht="14.25" customHeight="1" x14ac:dyDescent="0.25">
      <c r="D288" s="4"/>
      <c r="G288" s="4"/>
    </row>
    <row r="289" spans="4:7" ht="14.25" customHeight="1" x14ac:dyDescent="0.25">
      <c r="D289" s="4"/>
      <c r="G289" s="4"/>
    </row>
    <row r="290" spans="4:7" ht="14.25" customHeight="1" x14ac:dyDescent="0.25">
      <c r="D290" s="4"/>
      <c r="G290" s="4"/>
    </row>
    <row r="291" spans="4:7" ht="14.25" customHeight="1" x14ac:dyDescent="0.25">
      <c r="D291" s="4"/>
      <c r="G291" s="4"/>
    </row>
    <row r="292" spans="4:7" ht="14.25" customHeight="1" x14ac:dyDescent="0.25">
      <c r="D292" s="4"/>
      <c r="G292" s="4"/>
    </row>
    <row r="293" spans="4:7" ht="14.25" customHeight="1" x14ac:dyDescent="0.25">
      <c r="D293" s="4"/>
      <c r="G293" s="4"/>
    </row>
    <row r="294" spans="4:7" ht="14.25" customHeight="1" x14ac:dyDescent="0.25">
      <c r="D294" s="4"/>
      <c r="G294" s="4"/>
    </row>
    <row r="295" spans="4:7" ht="14.25" customHeight="1" x14ac:dyDescent="0.25">
      <c r="D295" s="4"/>
      <c r="G295" s="4"/>
    </row>
    <row r="296" spans="4:7" ht="14.25" customHeight="1" x14ac:dyDescent="0.25">
      <c r="D296" s="4"/>
      <c r="G296" s="4"/>
    </row>
    <row r="297" spans="4:7" ht="14.25" customHeight="1" x14ac:dyDescent="0.25">
      <c r="D297" s="4"/>
      <c r="G297" s="4"/>
    </row>
    <row r="298" spans="4:7" ht="14.25" customHeight="1" x14ac:dyDescent="0.25">
      <c r="D298" s="4"/>
      <c r="G298" s="4"/>
    </row>
    <row r="299" spans="4:7" ht="14.25" customHeight="1" x14ac:dyDescent="0.25">
      <c r="D299" s="4"/>
      <c r="G299" s="4"/>
    </row>
    <row r="300" spans="4:7" ht="14.25" customHeight="1" x14ac:dyDescent="0.25">
      <c r="D300" s="4"/>
      <c r="G300" s="4"/>
    </row>
    <row r="301" spans="4:7" ht="14.25" customHeight="1" x14ac:dyDescent="0.25">
      <c r="D301" s="4"/>
      <c r="G301" s="4"/>
    </row>
    <row r="302" spans="4:7" ht="14.25" customHeight="1" x14ac:dyDescent="0.25">
      <c r="D302" s="4"/>
      <c r="G302" s="4"/>
    </row>
    <row r="303" spans="4:7" ht="14.25" customHeight="1" x14ac:dyDescent="0.25">
      <c r="D303" s="4"/>
      <c r="G303" s="4"/>
    </row>
    <row r="304" spans="4:7" ht="14.25" customHeight="1" x14ac:dyDescent="0.25">
      <c r="D304" s="4"/>
      <c r="G304" s="4"/>
    </row>
    <row r="305" spans="4:7" ht="14.25" customHeight="1" x14ac:dyDescent="0.25">
      <c r="D305" s="4"/>
      <c r="G305" s="4"/>
    </row>
    <row r="306" spans="4:7" ht="14.25" customHeight="1" x14ac:dyDescent="0.25">
      <c r="D306" s="4"/>
      <c r="G306" s="4"/>
    </row>
    <row r="307" spans="4:7" ht="14.25" customHeight="1" x14ac:dyDescent="0.25">
      <c r="D307" s="4"/>
      <c r="G307" s="4"/>
    </row>
    <row r="308" spans="4:7" ht="14.25" customHeight="1" x14ac:dyDescent="0.25">
      <c r="D308" s="4"/>
      <c r="G308" s="4"/>
    </row>
    <row r="309" spans="4:7" ht="14.25" customHeight="1" x14ac:dyDescent="0.25">
      <c r="D309" s="4"/>
      <c r="G309" s="4"/>
    </row>
    <row r="310" spans="4:7" ht="14.25" customHeight="1" x14ac:dyDescent="0.25">
      <c r="D310" s="4"/>
      <c r="G310" s="4"/>
    </row>
    <row r="311" spans="4:7" ht="14.25" customHeight="1" x14ac:dyDescent="0.25">
      <c r="D311" s="4"/>
      <c r="G311" s="4"/>
    </row>
    <row r="312" spans="4:7" ht="14.25" customHeight="1" x14ac:dyDescent="0.25">
      <c r="D312" s="4"/>
      <c r="G312" s="4"/>
    </row>
    <row r="313" spans="4:7" ht="14.25" customHeight="1" x14ac:dyDescent="0.25">
      <c r="D313" s="4"/>
      <c r="G313" s="4"/>
    </row>
    <row r="314" spans="4:7" ht="14.25" customHeight="1" x14ac:dyDescent="0.25">
      <c r="D314" s="4"/>
      <c r="G314" s="4"/>
    </row>
    <row r="315" spans="4:7" ht="14.25" customHeight="1" x14ac:dyDescent="0.25">
      <c r="D315" s="4"/>
      <c r="G315" s="4"/>
    </row>
    <row r="316" spans="4:7" ht="14.25" customHeight="1" x14ac:dyDescent="0.25">
      <c r="D316" s="4"/>
      <c r="G316" s="4"/>
    </row>
    <row r="317" spans="4:7" ht="14.25" customHeight="1" x14ac:dyDescent="0.25">
      <c r="D317" s="4"/>
      <c r="G317" s="4"/>
    </row>
    <row r="318" spans="4:7" ht="14.25" customHeight="1" x14ac:dyDescent="0.25">
      <c r="D318" s="4"/>
      <c r="G318" s="4"/>
    </row>
    <row r="319" spans="4:7" ht="14.25" customHeight="1" x14ac:dyDescent="0.25">
      <c r="D319" s="4"/>
      <c r="G319" s="4"/>
    </row>
    <row r="320" spans="4:7" ht="14.25" customHeight="1" x14ac:dyDescent="0.25">
      <c r="D320" s="4"/>
      <c r="G320" s="4"/>
    </row>
    <row r="321" spans="4:7" ht="14.25" customHeight="1" x14ac:dyDescent="0.25">
      <c r="D321" s="4"/>
      <c r="G321" s="4"/>
    </row>
    <row r="322" spans="4:7" ht="14.25" customHeight="1" x14ac:dyDescent="0.25">
      <c r="D322" s="4"/>
      <c r="G322" s="4"/>
    </row>
    <row r="323" spans="4:7" ht="14.25" customHeight="1" x14ac:dyDescent="0.25">
      <c r="D323" s="4"/>
      <c r="G323" s="4"/>
    </row>
    <row r="324" spans="4:7" ht="14.25" customHeight="1" x14ac:dyDescent="0.25">
      <c r="D324" s="4"/>
      <c r="G324" s="4"/>
    </row>
    <row r="325" spans="4:7" ht="14.25" customHeight="1" x14ac:dyDescent="0.25">
      <c r="D325" s="4"/>
      <c r="G325" s="4"/>
    </row>
    <row r="326" spans="4:7" ht="14.25" customHeight="1" x14ac:dyDescent="0.25">
      <c r="D326" s="4"/>
      <c r="G326" s="4"/>
    </row>
    <row r="327" spans="4:7" ht="14.25" customHeight="1" x14ac:dyDescent="0.25">
      <c r="D327" s="4"/>
      <c r="G327" s="4"/>
    </row>
    <row r="328" spans="4:7" ht="14.25" customHeight="1" x14ac:dyDescent="0.25">
      <c r="D328" s="4"/>
      <c r="G328" s="4"/>
    </row>
    <row r="329" spans="4:7" ht="14.25" customHeight="1" x14ac:dyDescent="0.25">
      <c r="D329" s="4"/>
      <c r="G329" s="4"/>
    </row>
    <row r="330" spans="4:7" ht="14.25" customHeight="1" x14ac:dyDescent="0.25">
      <c r="D330" s="4"/>
      <c r="G330" s="4"/>
    </row>
    <row r="331" spans="4:7" ht="14.25" customHeight="1" x14ac:dyDescent="0.25">
      <c r="D331" s="4"/>
      <c r="G331" s="4"/>
    </row>
    <row r="332" spans="4:7" ht="14.25" customHeight="1" x14ac:dyDescent="0.25">
      <c r="D332" s="4"/>
      <c r="G332" s="4"/>
    </row>
    <row r="333" spans="4:7" ht="14.25" customHeight="1" x14ac:dyDescent="0.25">
      <c r="D333" s="4"/>
      <c r="G333" s="4"/>
    </row>
    <row r="334" spans="4:7" ht="14.25" customHeight="1" x14ac:dyDescent="0.25">
      <c r="D334" s="4"/>
      <c r="G334" s="4"/>
    </row>
    <row r="335" spans="4:7" ht="14.25" customHeight="1" x14ac:dyDescent="0.25">
      <c r="D335" s="4"/>
      <c r="G335" s="4"/>
    </row>
    <row r="336" spans="4:7" ht="14.25" customHeight="1" x14ac:dyDescent="0.25">
      <c r="D336" s="4"/>
      <c r="G336" s="4"/>
    </row>
    <row r="337" spans="4:7" ht="14.25" customHeight="1" x14ac:dyDescent="0.25">
      <c r="D337" s="4"/>
      <c r="G337" s="4"/>
    </row>
    <row r="338" spans="4:7" ht="14.25" customHeight="1" x14ac:dyDescent="0.25">
      <c r="D338" s="4"/>
      <c r="G338" s="4"/>
    </row>
    <row r="339" spans="4:7" ht="14.25" customHeight="1" x14ac:dyDescent="0.25">
      <c r="D339" s="4"/>
      <c r="G339" s="4"/>
    </row>
    <row r="340" spans="4:7" ht="14.25" customHeight="1" x14ac:dyDescent="0.25">
      <c r="D340" s="4"/>
      <c r="G340" s="4"/>
    </row>
    <row r="341" spans="4:7" ht="14.25" customHeight="1" x14ac:dyDescent="0.25">
      <c r="D341" s="4"/>
      <c r="G341" s="4"/>
    </row>
    <row r="342" spans="4:7" ht="14.25" customHeight="1" x14ac:dyDescent="0.25">
      <c r="D342" s="4"/>
      <c r="G342" s="4"/>
    </row>
    <row r="343" spans="4:7" ht="14.25" customHeight="1" x14ac:dyDescent="0.25">
      <c r="D343" s="4"/>
      <c r="G343" s="4"/>
    </row>
    <row r="344" spans="4:7" ht="14.25" customHeight="1" x14ac:dyDescent="0.25">
      <c r="D344" s="4"/>
      <c r="G344" s="4"/>
    </row>
    <row r="345" spans="4:7" ht="14.25" customHeight="1" x14ac:dyDescent="0.25">
      <c r="D345" s="4"/>
      <c r="G345" s="4"/>
    </row>
    <row r="346" spans="4:7" ht="14.25" customHeight="1" x14ac:dyDescent="0.25">
      <c r="D346" s="4"/>
      <c r="G346" s="4"/>
    </row>
    <row r="347" spans="4:7" ht="14.25" customHeight="1" x14ac:dyDescent="0.25">
      <c r="D347" s="4"/>
      <c r="G347" s="4"/>
    </row>
    <row r="348" spans="4:7" ht="14.25" customHeight="1" x14ac:dyDescent="0.25">
      <c r="D348" s="4"/>
      <c r="G348" s="4"/>
    </row>
    <row r="349" spans="4:7" ht="14.25" customHeight="1" x14ac:dyDescent="0.25">
      <c r="D349" s="4"/>
      <c r="G349" s="4"/>
    </row>
    <row r="350" spans="4:7" ht="14.25" customHeight="1" x14ac:dyDescent="0.25">
      <c r="D350" s="4"/>
      <c r="G350" s="4"/>
    </row>
    <row r="351" spans="4:7" ht="14.25" customHeight="1" x14ac:dyDescent="0.25">
      <c r="D351" s="4"/>
      <c r="G351" s="4"/>
    </row>
    <row r="352" spans="4:7" ht="14.25" customHeight="1" x14ac:dyDescent="0.25">
      <c r="D352" s="4"/>
      <c r="G352" s="4"/>
    </row>
    <row r="353" spans="4:7" ht="14.25" customHeight="1" x14ac:dyDescent="0.25">
      <c r="D353" s="4"/>
      <c r="G353" s="4"/>
    </row>
    <row r="354" spans="4:7" ht="14.25" customHeight="1" x14ac:dyDescent="0.25">
      <c r="D354" s="4"/>
      <c r="G354" s="4"/>
    </row>
    <row r="355" spans="4:7" ht="14.25" customHeight="1" x14ac:dyDescent="0.25">
      <c r="D355" s="4"/>
      <c r="G355" s="4"/>
    </row>
    <row r="356" spans="4:7" ht="14.25" customHeight="1" x14ac:dyDescent="0.25">
      <c r="D356" s="4"/>
      <c r="G356" s="4"/>
    </row>
    <row r="357" spans="4:7" ht="14.25" customHeight="1" x14ac:dyDescent="0.25">
      <c r="D357" s="4"/>
      <c r="G357" s="4"/>
    </row>
    <row r="358" spans="4:7" ht="14.25" customHeight="1" x14ac:dyDescent="0.25">
      <c r="D358" s="4"/>
      <c r="G358" s="4"/>
    </row>
    <row r="359" spans="4:7" ht="14.25" customHeight="1" x14ac:dyDescent="0.25">
      <c r="D359" s="4"/>
      <c r="G359" s="4"/>
    </row>
    <row r="360" spans="4:7" ht="14.25" customHeight="1" x14ac:dyDescent="0.25">
      <c r="D360" s="4"/>
      <c r="G360" s="4"/>
    </row>
    <row r="361" spans="4:7" ht="14.25" customHeight="1" x14ac:dyDescent="0.25">
      <c r="D361" s="4"/>
      <c r="G361" s="4"/>
    </row>
    <row r="362" spans="4:7" ht="14.25" customHeight="1" x14ac:dyDescent="0.25">
      <c r="D362" s="4"/>
      <c r="G362" s="4"/>
    </row>
    <row r="363" spans="4:7" ht="14.25" customHeight="1" x14ac:dyDescent="0.25">
      <c r="D363" s="4"/>
      <c r="G363" s="4"/>
    </row>
    <row r="364" spans="4:7" ht="14.25" customHeight="1" x14ac:dyDescent="0.25">
      <c r="D364" s="4"/>
      <c r="G364" s="4"/>
    </row>
    <row r="365" spans="4:7" ht="14.25" customHeight="1" x14ac:dyDescent="0.25">
      <c r="D365" s="4"/>
      <c r="G365" s="4"/>
    </row>
    <row r="366" spans="4:7" ht="14.25" customHeight="1" x14ac:dyDescent="0.25">
      <c r="D366" s="4"/>
      <c r="G366" s="4"/>
    </row>
    <row r="367" spans="4:7" ht="14.25" customHeight="1" x14ac:dyDescent="0.25">
      <c r="D367" s="4"/>
      <c r="G367" s="4"/>
    </row>
    <row r="368" spans="4:7" ht="14.25" customHeight="1" x14ac:dyDescent="0.25">
      <c r="D368" s="4"/>
      <c r="G368" s="4"/>
    </row>
    <row r="369" spans="4:7" ht="14.25" customHeight="1" x14ac:dyDescent="0.25">
      <c r="D369" s="4"/>
      <c r="G369" s="4"/>
    </row>
    <row r="370" spans="4:7" ht="14.25" customHeight="1" x14ac:dyDescent="0.25">
      <c r="D370" s="4"/>
      <c r="G370" s="4"/>
    </row>
    <row r="371" spans="4:7" ht="14.25" customHeight="1" x14ac:dyDescent="0.25">
      <c r="D371" s="4"/>
      <c r="G371" s="4"/>
    </row>
    <row r="372" spans="4:7" ht="14.25" customHeight="1" x14ac:dyDescent="0.25">
      <c r="D372" s="4"/>
      <c r="G372" s="4"/>
    </row>
    <row r="373" spans="4:7" ht="14.25" customHeight="1" x14ac:dyDescent="0.25">
      <c r="D373" s="4"/>
      <c r="G373" s="4"/>
    </row>
    <row r="374" spans="4:7" ht="14.25" customHeight="1" x14ac:dyDescent="0.25">
      <c r="D374" s="4"/>
      <c r="G374" s="4"/>
    </row>
    <row r="375" spans="4:7" ht="14.25" customHeight="1" x14ac:dyDescent="0.25">
      <c r="D375" s="4"/>
      <c r="G375" s="4"/>
    </row>
    <row r="376" spans="4:7" ht="14.25" customHeight="1" x14ac:dyDescent="0.25">
      <c r="D376" s="4"/>
      <c r="G376" s="4"/>
    </row>
    <row r="377" spans="4:7" ht="14.25" customHeight="1" x14ac:dyDescent="0.25">
      <c r="D377" s="4"/>
      <c r="G377" s="4"/>
    </row>
    <row r="378" spans="4:7" ht="14.25" customHeight="1" x14ac:dyDescent="0.25">
      <c r="D378" s="4"/>
      <c r="G378" s="4"/>
    </row>
    <row r="379" spans="4:7" ht="14.25" customHeight="1" x14ac:dyDescent="0.25">
      <c r="D379" s="4"/>
      <c r="G379" s="4"/>
    </row>
    <row r="380" spans="4:7" ht="14.25" customHeight="1" x14ac:dyDescent="0.25">
      <c r="D380" s="4"/>
      <c r="G380" s="4"/>
    </row>
    <row r="381" spans="4:7" ht="14.25" customHeight="1" x14ac:dyDescent="0.25">
      <c r="D381" s="4"/>
      <c r="G381" s="4"/>
    </row>
    <row r="382" spans="4:7" ht="14.25" customHeight="1" x14ac:dyDescent="0.25">
      <c r="D382" s="4"/>
      <c r="G382" s="4"/>
    </row>
    <row r="383" spans="4:7" ht="14.25" customHeight="1" x14ac:dyDescent="0.25">
      <c r="D383" s="4"/>
      <c r="G383" s="4"/>
    </row>
    <row r="384" spans="4:7" ht="14.25" customHeight="1" x14ac:dyDescent="0.25">
      <c r="D384" s="4"/>
      <c r="G384" s="4"/>
    </row>
    <row r="385" spans="4:7" ht="14.25" customHeight="1" x14ac:dyDescent="0.25">
      <c r="D385" s="4"/>
      <c r="G385" s="4"/>
    </row>
    <row r="386" spans="4:7" ht="14.25" customHeight="1" x14ac:dyDescent="0.25">
      <c r="D386" s="4"/>
      <c r="G386" s="4"/>
    </row>
    <row r="387" spans="4:7" ht="14.25" customHeight="1" x14ac:dyDescent="0.25">
      <c r="D387" s="4"/>
      <c r="G387" s="4"/>
    </row>
    <row r="388" spans="4:7" ht="14.25" customHeight="1" x14ac:dyDescent="0.25">
      <c r="D388" s="4"/>
      <c r="G388" s="4"/>
    </row>
    <row r="389" spans="4:7" ht="14.25" customHeight="1" x14ac:dyDescent="0.25">
      <c r="D389" s="4"/>
      <c r="G389" s="4"/>
    </row>
    <row r="390" spans="4:7" ht="14.25" customHeight="1" x14ac:dyDescent="0.25">
      <c r="D390" s="4"/>
      <c r="G390" s="4"/>
    </row>
    <row r="391" spans="4:7" ht="14.25" customHeight="1" x14ac:dyDescent="0.25">
      <c r="D391" s="4"/>
      <c r="G391" s="4"/>
    </row>
    <row r="392" spans="4:7" ht="14.25" customHeight="1" x14ac:dyDescent="0.25">
      <c r="D392" s="4"/>
      <c r="G392" s="4"/>
    </row>
    <row r="393" spans="4:7" ht="14.25" customHeight="1" x14ac:dyDescent="0.25">
      <c r="D393" s="4"/>
      <c r="G393" s="4"/>
    </row>
    <row r="394" spans="4:7" ht="14.25" customHeight="1" x14ac:dyDescent="0.25">
      <c r="D394" s="4"/>
      <c r="G394" s="4"/>
    </row>
    <row r="395" spans="4:7" ht="14.25" customHeight="1" x14ac:dyDescent="0.25">
      <c r="D395" s="4"/>
      <c r="G395" s="4"/>
    </row>
    <row r="396" spans="4:7" ht="14.25" customHeight="1" x14ac:dyDescent="0.25">
      <c r="D396" s="4"/>
      <c r="G396" s="4"/>
    </row>
    <row r="397" spans="4:7" ht="14.25" customHeight="1" x14ac:dyDescent="0.25">
      <c r="D397" s="4"/>
      <c r="G397" s="4"/>
    </row>
    <row r="398" spans="4:7" ht="14.25" customHeight="1" x14ac:dyDescent="0.25">
      <c r="D398" s="4"/>
      <c r="G398" s="4"/>
    </row>
    <row r="399" spans="4:7" ht="14.25" customHeight="1" x14ac:dyDescent="0.25">
      <c r="D399" s="4"/>
      <c r="G399" s="4"/>
    </row>
    <row r="400" spans="4:7" ht="14.25" customHeight="1" x14ac:dyDescent="0.25">
      <c r="D400" s="4"/>
      <c r="G400" s="4"/>
    </row>
    <row r="401" spans="4:7" ht="14.25" customHeight="1" x14ac:dyDescent="0.25">
      <c r="D401" s="4"/>
      <c r="G401" s="4"/>
    </row>
    <row r="402" spans="4:7" ht="14.25" customHeight="1" x14ac:dyDescent="0.25">
      <c r="D402" s="4"/>
      <c r="G402" s="4"/>
    </row>
    <row r="403" spans="4:7" ht="14.25" customHeight="1" x14ac:dyDescent="0.25">
      <c r="D403" s="4"/>
      <c r="G403" s="4"/>
    </row>
    <row r="404" spans="4:7" ht="14.25" customHeight="1" x14ac:dyDescent="0.25">
      <c r="D404" s="4"/>
      <c r="G404" s="4"/>
    </row>
    <row r="405" spans="4:7" ht="14.25" customHeight="1" x14ac:dyDescent="0.25">
      <c r="D405" s="4"/>
      <c r="G405" s="4"/>
    </row>
    <row r="406" spans="4:7" ht="14.25" customHeight="1" x14ac:dyDescent="0.25">
      <c r="D406" s="4"/>
      <c r="G406" s="4"/>
    </row>
    <row r="407" spans="4:7" ht="14.25" customHeight="1" x14ac:dyDescent="0.25">
      <c r="D407" s="4"/>
      <c r="G407" s="4"/>
    </row>
    <row r="408" spans="4:7" ht="14.25" customHeight="1" x14ac:dyDescent="0.25">
      <c r="D408" s="4"/>
      <c r="G408" s="4"/>
    </row>
    <row r="409" spans="4:7" ht="14.25" customHeight="1" x14ac:dyDescent="0.25">
      <c r="D409" s="4"/>
      <c r="G409" s="4"/>
    </row>
    <row r="410" spans="4:7" ht="14.25" customHeight="1" x14ac:dyDescent="0.25">
      <c r="D410" s="4"/>
      <c r="G410" s="4"/>
    </row>
    <row r="411" spans="4:7" ht="14.25" customHeight="1" x14ac:dyDescent="0.25">
      <c r="D411" s="4"/>
      <c r="G411" s="4"/>
    </row>
    <row r="412" spans="4:7" ht="14.25" customHeight="1" x14ac:dyDescent="0.25">
      <c r="D412" s="4"/>
      <c r="G412" s="4"/>
    </row>
    <row r="413" spans="4:7" ht="14.25" customHeight="1" x14ac:dyDescent="0.25">
      <c r="D413" s="4"/>
      <c r="G413" s="4"/>
    </row>
    <row r="414" spans="4:7" ht="14.25" customHeight="1" x14ac:dyDescent="0.25">
      <c r="D414" s="4"/>
      <c r="G414" s="4"/>
    </row>
    <row r="415" spans="4:7" ht="14.25" customHeight="1" x14ac:dyDescent="0.25">
      <c r="D415" s="4"/>
      <c r="G415" s="4"/>
    </row>
    <row r="416" spans="4:7" ht="14.25" customHeight="1" x14ac:dyDescent="0.25">
      <c r="D416" s="4"/>
      <c r="G416" s="4"/>
    </row>
    <row r="417" spans="4:7" ht="14.25" customHeight="1" x14ac:dyDescent="0.25">
      <c r="D417" s="4"/>
      <c r="G417" s="4"/>
    </row>
    <row r="418" spans="4:7" ht="14.25" customHeight="1" x14ac:dyDescent="0.25">
      <c r="D418" s="4"/>
      <c r="G418" s="4"/>
    </row>
    <row r="419" spans="4:7" ht="14.25" customHeight="1" x14ac:dyDescent="0.25">
      <c r="D419" s="4"/>
      <c r="G419" s="4"/>
    </row>
    <row r="420" spans="4:7" ht="14.25" customHeight="1" x14ac:dyDescent="0.25">
      <c r="D420" s="4"/>
      <c r="G420" s="4"/>
    </row>
    <row r="421" spans="4:7" ht="14.25" customHeight="1" x14ac:dyDescent="0.25">
      <c r="D421" s="4"/>
      <c r="G421" s="4"/>
    </row>
    <row r="422" spans="4:7" ht="14.25" customHeight="1" x14ac:dyDescent="0.25">
      <c r="D422" s="4"/>
      <c r="G422" s="4"/>
    </row>
    <row r="423" spans="4:7" ht="14.25" customHeight="1" x14ac:dyDescent="0.25">
      <c r="D423" s="4"/>
      <c r="G423" s="4"/>
    </row>
    <row r="424" spans="4:7" ht="14.25" customHeight="1" x14ac:dyDescent="0.25">
      <c r="D424" s="4"/>
      <c r="G424" s="4"/>
    </row>
    <row r="425" spans="4:7" ht="14.25" customHeight="1" x14ac:dyDescent="0.25">
      <c r="D425" s="4"/>
      <c r="G425" s="4"/>
    </row>
    <row r="426" spans="4:7" ht="14.25" customHeight="1" x14ac:dyDescent="0.25">
      <c r="D426" s="4"/>
      <c r="G426" s="4"/>
    </row>
    <row r="427" spans="4:7" ht="14.25" customHeight="1" x14ac:dyDescent="0.25">
      <c r="D427" s="4"/>
      <c r="G427" s="4"/>
    </row>
    <row r="428" spans="4:7" ht="14.25" customHeight="1" x14ac:dyDescent="0.25">
      <c r="D428" s="4"/>
      <c r="G428" s="4"/>
    </row>
    <row r="429" spans="4:7" ht="14.25" customHeight="1" x14ac:dyDescent="0.25">
      <c r="D429" s="4"/>
      <c r="G429" s="4"/>
    </row>
    <row r="430" spans="4:7" ht="14.25" customHeight="1" x14ac:dyDescent="0.25">
      <c r="D430" s="4"/>
      <c r="G430" s="4"/>
    </row>
    <row r="431" spans="4:7" ht="14.25" customHeight="1" x14ac:dyDescent="0.25">
      <c r="D431" s="4"/>
      <c r="G431" s="4"/>
    </row>
    <row r="432" spans="4:7" ht="14.25" customHeight="1" x14ac:dyDescent="0.25">
      <c r="D432" s="4"/>
      <c r="G432" s="4"/>
    </row>
    <row r="433" spans="4:7" ht="14.25" customHeight="1" x14ac:dyDescent="0.25">
      <c r="D433" s="4"/>
      <c r="G433" s="4"/>
    </row>
    <row r="434" spans="4:7" ht="14.25" customHeight="1" x14ac:dyDescent="0.25">
      <c r="D434" s="4"/>
      <c r="G434" s="4"/>
    </row>
    <row r="435" spans="4:7" ht="14.25" customHeight="1" x14ac:dyDescent="0.25">
      <c r="D435" s="4"/>
      <c r="G435" s="4"/>
    </row>
    <row r="436" spans="4:7" ht="14.25" customHeight="1" x14ac:dyDescent="0.25">
      <c r="D436" s="4"/>
      <c r="G436" s="4"/>
    </row>
    <row r="437" spans="4:7" ht="14.25" customHeight="1" x14ac:dyDescent="0.25">
      <c r="D437" s="4"/>
      <c r="G437" s="4"/>
    </row>
    <row r="438" spans="4:7" ht="14.25" customHeight="1" x14ac:dyDescent="0.25">
      <c r="D438" s="4"/>
      <c r="G438" s="4"/>
    </row>
    <row r="439" spans="4:7" ht="14.25" customHeight="1" x14ac:dyDescent="0.25">
      <c r="D439" s="4"/>
      <c r="G439" s="4"/>
    </row>
    <row r="440" spans="4:7" ht="14.25" customHeight="1" x14ac:dyDescent="0.25">
      <c r="D440" s="4"/>
      <c r="G440" s="4"/>
    </row>
    <row r="441" spans="4:7" ht="14.25" customHeight="1" x14ac:dyDescent="0.25">
      <c r="D441" s="4"/>
      <c r="G441" s="4"/>
    </row>
    <row r="442" spans="4:7" ht="14.25" customHeight="1" x14ac:dyDescent="0.25">
      <c r="D442" s="4"/>
      <c r="G442" s="4"/>
    </row>
    <row r="443" spans="4:7" ht="14.25" customHeight="1" x14ac:dyDescent="0.25">
      <c r="D443" s="4"/>
      <c r="G443" s="4"/>
    </row>
    <row r="444" spans="4:7" ht="14.25" customHeight="1" x14ac:dyDescent="0.25">
      <c r="D444" s="4"/>
      <c r="G444" s="4"/>
    </row>
    <row r="445" spans="4:7" ht="14.25" customHeight="1" x14ac:dyDescent="0.25">
      <c r="D445" s="4"/>
      <c r="G445" s="4"/>
    </row>
    <row r="446" spans="4:7" ht="14.25" customHeight="1" x14ac:dyDescent="0.25">
      <c r="D446" s="4"/>
      <c r="G446" s="4"/>
    </row>
    <row r="447" spans="4:7" ht="14.25" customHeight="1" x14ac:dyDescent="0.25">
      <c r="D447" s="4"/>
      <c r="G447" s="4"/>
    </row>
    <row r="448" spans="4:7" ht="14.25" customHeight="1" x14ac:dyDescent="0.25">
      <c r="D448" s="4"/>
      <c r="G448" s="4"/>
    </row>
    <row r="449" spans="4:7" ht="14.25" customHeight="1" x14ac:dyDescent="0.25">
      <c r="D449" s="4"/>
      <c r="G449" s="4"/>
    </row>
    <row r="450" spans="4:7" ht="14.25" customHeight="1" x14ac:dyDescent="0.25">
      <c r="D450" s="4"/>
      <c r="G450" s="4"/>
    </row>
    <row r="451" spans="4:7" ht="14.25" customHeight="1" x14ac:dyDescent="0.25">
      <c r="D451" s="4"/>
      <c r="G451" s="4"/>
    </row>
    <row r="452" spans="4:7" ht="14.25" customHeight="1" x14ac:dyDescent="0.25">
      <c r="D452" s="4"/>
      <c r="G452" s="4"/>
    </row>
    <row r="453" spans="4:7" ht="14.25" customHeight="1" x14ac:dyDescent="0.25">
      <c r="D453" s="4"/>
      <c r="G453" s="4"/>
    </row>
    <row r="454" spans="4:7" ht="14.25" customHeight="1" x14ac:dyDescent="0.25">
      <c r="D454" s="4"/>
      <c r="G454" s="4"/>
    </row>
    <row r="455" spans="4:7" ht="14.25" customHeight="1" x14ac:dyDescent="0.25">
      <c r="D455" s="4"/>
      <c r="G455" s="4"/>
    </row>
    <row r="456" spans="4:7" ht="14.25" customHeight="1" x14ac:dyDescent="0.25">
      <c r="D456" s="4"/>
      <c r="G456" s="4"/>
    </row>
    <row r="457" spans="4:7" ht="14.25" customHeight="1" x14ac:dyDescent="0.25">
      <c r="D457" s="4"/>
      <c r="G457" s="4"/>
    </row>
    <row r="458" spans="4:7" ht="14.25" customHeight="1" x14ac:dyDescent="0.25">
      <c r="D458" s="4"/>
      <c r="G458" s="4"/>
    </row>
    <row r="459" spans="4:7" ht="14.25" customHeight="1" x14ac:dyDescent="0.25">
      <c r="D459" s="4"/>
      <c r="G459" s="4"/>
    </row>
    <row r="460" spans="4:7" ht="14.25" customHeight="1" x14ac:dyDescent="0.25">
      <c r="D460" s="4"/>
      <c r="G460" s="4"/>
    </row>
    <row r="461" spans="4:7" ht="14.25" customHeight="1" x14ac:dyDescent="0.25">
      <c r="D461" s="4"/>
      <c r="G461" s="4"/>
    </row>
    <row r="462" spans="4:7" ht="14.25" customHeight="1" x14ac:dyDescent="0.25">
      <c r="D462" s="4"/>
      <c r="G462" s="4"/>
    </row>
    <row r="463" spans="4:7" ht="14.25" customHeight="1" x14ac:dyDescent="0.25">
      <c r="D463" s="4"/>
      <c r="G463" s="4"/>
    </row>
    <row r="464" spans="4:7" ht="14.25" customHeight="1" x14ac:dyDescent="0.25">
      <c r="D464" s="4"/>
      <c r="G464" s="4"/>
    </row>
    <row r="465" spans="4:7" ht="14.25" customHeight="1" x14ac:dyDescent="0.25">
      <c r="D465" s="4"/>
      <c r="G465" s="4"/>
    </row>
    <row r="466" spans="4:7" ht="14.25" customHeight="1" x14ac:dyDescent="0.25">
      <c r="D466" s="4"/>
      <c r="G466" s="4"/>
    </row>
    <row r="467" spans="4:7" ht="14.25" customHeight="1" x14ac:dyDescent="0.25">
      <c r="D467" s="4"/>
      <c r="G467" s="4"/>
    </row>
    <row r="468" spans="4:7" ht="14.25" customHeight="1" x14ac:dyDescent="0.25">
      <c r="D468" s="4"/>
      <c r="G468" s="4"/>
    </row>
    <row r="469" spans="4:7" ht="14.25" customHeight="1" x14ac:dyDescent="0.25">
      <c r="D469" s="4"/>
      <c r="G469" s="4"/>
    </row>
    <row r="470" spans="4:7" ht="14.25" customHeight="1" x14ac:dyDescent="0.25">
      <c r="D470" s="4"/>
      <c r="G470" s="4"/>
    </row>
    <row r="471" spans="4:7" ht="14.25" customHeight="1" x14ac:dyDescent="0.25">
      <c r="D471" s="4"/>
      <c r="G471" s="4"/>
    </row>
    <row r="472" spans="4:7" ht="14.25" customHeight="1" x14ac:dyDescent="0.25">
      <c r="D472" s="4"/>
      <c r="G472" s="4"/>
    </row>
    <row r="473" spans="4:7" ht="14.25" customHeight="1" x14ac:dyDescent="0.25">
      <c r="D473" s="4"/>
      <c r="G473" s="4"/>
    </row>
    <row r="474" spans="4:7" ht="14.25" customHeight="1" x14ac:dyDescent="0.25">
      <c r="D474" s="4"/>
      <c r="G474" s="4"/>
    </row>
    <row r="475" spans="4:7" ht="14.25" customHeight="1" x14ac:dyDescent="0.25">
      <c r="D475" s="4"/>
      <c r="G475" s="4"/>
    </row>
    <row r="476" spans="4:7" ht="14.25" customHeight="1" x14ac:dyDescent="0.25">
      <c r="D476" s="4"/>
      <c r="G476" s="4"/>
    </row>
    <row r="477" spans="4:7" ht="14.25" customHeight="1" x14ac:dyDescent="0.25">
      <c r="D477" s="4"/>
      <c r="G477" s="4"/>
    </row>
    <row r="478" spans="4:7" ht="14.25" customHeight="1" x14ac:dyDescent="0.25">
      <c r="D478" s="4"/>
      <c r="G478" s="4"/>
    </row>
    <row r="479" spans="4:7" ht="14.25" customHeight="1" x14ac:dyDescent="0.25">
      <c r="D479" s="4"/>
      <c r="G479" s="4"/>
    </row>
    <row r="480" spans="4:7" ht="14.25" customHeight="1" x14ac:dyDescent="0.25">
      <c r="D480" s="4"/>
      <c r="G480" s="4"/>
    </row>
    <row r="481" spans="4:7" ht="14.25" customHeight="1" x14ac:dyDescent="0.25">
      <c r="D481" s="4"/>
      <c r="G481" s="4"/>
    </row>
    <row r="482" spans="4:7" ht="14.25" customHeight="1" x14ac:dyDescent="0.25">
      <c r="D482" s="4"/>
      <c r="G482" s="4"/>
    </row>
    <row r="483" spans="4:7" ht="14.25" customHeight="1" x14ac:dyDescent="0.25">
      <c r="D483" s="4"/>
      <c r="G483" s="4"/>
    </row>
    <row r="484" spans="4:7" ht="14.25" customHeight="1" x14ac:dyDescent="0.25">
      <c r="D484" s="4"/>
      <c r="G484" s="4"/>
    </row>
    <row r="485" spans="4:7" ht="14.25" customHeight="1" x14ac:dyDescent="0.25">
      <c r="D485" s="4"/>
      <c r="G485" s="4"/>
    </row>
    <row r="486" spans="4:7" ht="14.25" customHeight="1" x14ac:dyDescent="0.25">
      <c r="D486" s="4"/>
      <c r="G486" s="4"/>
    </row>
    <row r="487" spans="4:7" ht="14.25" customHeight="1" x14ac:dyDescent="0.25">
      <c r="D487" s="4"/>
      <c r="G487" s="4"/>
    </row>
    <row r="488" spans="4:7" ht="14.25" customHeight="1" x14ac:dyDescent="0.25">
      <c r="D488" s="4"/>
      <c r="G488" s="4"/>
    </row>
    <row r="489" spans="4:7" ht="14.25" customHeight="1" x14ac:dyDescent="0.25">
      <c r="D489" s="4"/>
      <c r="G489" s="4"/>
    </row>
    <row r="490" spans="4:7" ht="14.25" customHeight="1" x14ac:dyDescent="0.25">
      <c r="D490" s="4"/>
      <c r="G490" s="4"/>
    </row>
    <row r="491" spans="4:7" ht="14.25" customHeight="1" x14ac:dyDescent="0.25">
      <c r="D491" s="4"/>
      <c r="G491" s="4"/>
    </row>
    <row r="492" spans="4:7" ht="14.25" customHeight="1" x14ac:dyDescent="0.25">
      <c r="D492" s="4"/>
      <c r="G492" s="4"/>
    </row>
    <row r="493" spans="4:7" ht="14.25" customHeight="1" x14ac:dyDescent="0.25">
      <c r="D493" s="4"/>
      <c r="G493" s="4"/>
    </row>
    <row r="494" spans="4:7" ht="14.25" customHeight="1" x14ac:dyDescent="0.25">
      <c r="D494" s="4"/>
      <c r="G494" s="4"/>
    </row>
    <row r="495" spans="4:7" ht="14.25" customHeight="1" x14ac:dyDescent="0.25">
      <c r="D495" s="4"/>
      <c r="G495" s="4"/>
    </row>
    <row r="496" spans="4:7" ht="14.25" customHeight="1" x14ac:dyDescent="0.25">
      <c r="D496" s="4"/>
      <c r="G496" s="4"/>
    </row>
    <row r="497" spans="4:7" ht="14.25" customHeight="1" x14ac:dyDescent="0.25">
      <c r="D497" s="4"/>
      <c r="G497" s="4"/>
    </row>
    <row r="498" spans="4:7" ht="14.25" customHeight="1" x14ac:dyDescent="0.25">
      <c r="D498" s="4"/>
      <c r="G498" s="4"/>
    </row>
    <row r="499" spans="4:7" ht="14.25" customHeight="1" x14ac:dyDescent="0.25">
      <c r="D499" s="4"/>
      <c r="G499" s="4"/>
    </row>
    <row r="500" spans="4:7" ht="14.25" customHeight="1" x14ac:dyDescent="0.25">
      <c r="D500" s="4"/>
      <c r="G500" s="4"/>
    </row>
    <row r="501" spans="4:7" ht="14.25" customHeight="1" x14ac:dyDescent="0.25">
      <c r="D501" s="4"/>
      <c r="G501" s="4"/>
    </row>
    <row r="502" spans="4:7" ht="14.25" customHeight="1" x14ac:dyDescent="0.25">
      <c r="D502" s="4"/>
      <c r="G502" s="4"/>
    </row>
    <row r="503" spans="4:7" ht="14.25" customHeight="1" x14ac:dyDescent="0.25">
      <c r="D503" s="4"/>
      <c r="G503" s="4"/>
    </row>
    <row r="504" spans="4:7" ht="14.25" customHeight="1" x14ac:dyDescent="0.25">
      <c r="D504" s="4"/>
      <c r="G504" s="4"/>
    </row>
    <row r="505" spans="4:7" ht="14.25" customHeight="1" x14ac:dyDescent="0.25">
      <c r="D505" s="4"/>
      <c r="G505" s="4"/>
    </row>
    <row r="506" spans="4:7" ht="14.25" customHeight="1" x14ac:dyDescent="0.25">
      <c r="D506" s="4"/>
      <c r="G506" s="4"/>
    </row>
    <row r="507" spans="4:7" ht="14.25" customHeight="1" x14ac:dyDescent="0.25">
      <c r="D507" s="4"/>
      <c r="G507" s="4"/>
    </row>
    <row r="508" spans="4:7" ht="14.25" customHeight="1" x14ac:dyDescent="0.25">
      <c r="D508" s="4"/>
      <c r="G508" s="4"/>
    </row>
    <row r="509" spans="4:7" ht="14.25" customHeight="1" x14ac:dyDescent="0.25">
      <c r="D509" s="4"/>
      <c r="G509" s="4"/>
    </row>
    <row r="510" spans="4:7" ht="14.25" customHeight="1" x14ac:dyDescent="0.25">
      <c r="D510" s="4"/>
      <c r="G510" s="4"/>
    </row>
    <row r="511" spans="4:7" ht="14.25" customHeight="1" x14ac:dyDescent="0.25">
      <c r="D511" s="4"/>
      <c r="G511" s="4"/>
    </row>
    <row r="512" spans="4:7" ht="14.25" customHeight="1" x14ac:dyDescent="0.25">
      <c r="D512" s="4"/>
      <c r="G512" s="4"/>
    </row>
    <row r="513" spans="4:7" ht="14.25" customHeight="1" x14ac:dyDescent="0.25">
      <c r="D513" s="4"/>
      <c r="G513" s="4"/>
    </row>
    <row r="514" spans="4:7" ht="14.25" customHeight="1" x14ac:dyDescent="0.25">
      <c r="D514" s="4"/>
      <c r="G514" s="4"/>
    </row>
    <row r="515" spans="4:7" ht="14.25" customHeight="1" x14ac:dyDescent="0.25">
      <c r="D515" s="4"/>
      <c r="G515" s="4"/>
    </row>
    <row r="516" spans="4:7" ht="14.25" customHeight="1" x14ac:dyDescent="0.25">
      <c r="D516" s="4"/>
      <c r="G516" s="4"/>
    </row>
    <row r="517" spans="4:7" ht="14.25" customHeight="1" x14ac:dyDescent="0.25">
      <c r="D517" s="4"/>
      <c r="G517" s="4"/>
    </row>
    <row r="518" spans="4:7" ht="14.25" customHeight="1" x14ac:dyDescent="0.25">
      <c r="D518" s="4"/>
      <c r="G518" s="4"/>
    </row>
    <row r="519" spans="4:7" ht="14.25" customHeight="1" x14ac:dyDescent="0.25">
      <c r="D519" s="4"/>
      <c r="G519" s="4"/>
    </row>
    <row r="520" spans="4:7" ht="14.25" customHeight="1" x14ac:dyDescent="0.25">
      <c r="D520" s="4"/>
      <c r="G520" s="4"/>
    </row>
    <row r="521" spans="4:7" ht="14.25" customHeight="1" x14ac:dyDescent="0.25">
      <c r="D521" s="4"/>
      <c r="G521" s="4"/>
    </row>
    <row r="522" spans="4:7" ht="14.25" customHeight="1" x14ac:dyDescent="0.25">
      <c r="D522" s="4"/>
      <c r="G522" s="4"/>
    </row>
    <row r="523" spans="4:7" ht="14.25" customHeight="1" x14ac:dyDescent="0.25">
      <c r="D523" s="4"/>
      <c r="G523" s="4"/>
    </row>
    <row r="524" spans="4:7" ht="14.25" customHeight="1" x14ac:dyDescent="0.25">
      <c r="D524" s="4"/>
      <c r="G524" s="4"/>
    </row>
    <row r="525" spans="4:7" ht="14.25" customHeight="1" x14ac:dyDescent="0.25">
      <c r="D525" s="4"/>
      <c r="G525" s="4"/>
    </row>
    <row r="526" spans="4:7" ht="14.25" customHeight="1" x14ac:dyDescent="0.25">
      <c r="D526" s="4"/>
      <c r="G526" s="4"/>
    </row>
    <row r="527" spans="4:7" ht="14.25" customHeight="1" x14ac:dyDescent="0.25">
      <c r="D527" s="4"/>
      <c r="G527" s="4"/>
    </row>
    <row r="528" spans="4:7" ht="14.25" customHeight="1" x14ac:dyDescent="0.25">
      <c r="D528" s="4"/>
      <c r="G528" s="4"/>
    </row>
    <row r="529" spans="4:7" ht="14.25" customHeight="1" x14ac:dyDescent="0.25">
      <c r="D529" s="4"/>
      <c r="G529" s="4"/>
    </row>
    <row r="530" spans="4:7" ht="14.25" customHeight="1" x14ac:dyDescent="0.25">
      <c r="D530" s="4"/>
      <c r="G530" s="4"/>
    </row>
    <row r="531" spans="4:7" ht="14.25" customHeight="1" x14ac:dyDescent="0.25">
      <c r="D531" s="4"/>
      <c r="G531" s="4"/>
    </row>
    <row r="532" spans="4:7" ht="14.25" customHeight="1" x14ac:dyDescent="0.25">
      <c r="D532" s="4"/>
      <c r="G532" s="4"/>
    </row>
    <row r="533" spans="4:7" ht="14.25" customHeight="1" x14ac:dyDescent="0.25">
      <c r="D533" s="4"/>
      <c r="G533" s="4"/>
    </row>
    <row r="534" spans="4:7" ht="14.25" customHeight="1" x14ac:dyDescent="0.25">
      <c r="D534" s="4"/>
      <c r="G534" s="4"/>
    </row>
    <row r="535" spans="4:7" ht="14.25" customHeight="1" x14ac:dyDescent="0.25">
      <c r="D535" s="4"/>
      <c r="G535" s="4"/>
    </row>
    <row r="536" spans="4:7" ht="14.25" customHeight="1" x14ac:dyDescent="0.25">
      <c r="D536" s="4"/>
      <c r="G536" s="4"/>
    </row>
    <row r="537" spans="4:7" ht="14.25" customHeight="1" x14ac:dyDescent="0.25">
      <c r="D537" s="4"/>
      <c r="G537" s="4"/>
    </row>
    <row r="538" spans="4:7" ht="14.25" customHeight="1" x14ac:dyDescent="0.25">
      <c r="D538" s="4"/>
      <c r="G538" s="4"/>
    </row>
    <row r="539" spans="4:7" ht="14.25" customHeight="1" x14ac:dyDescent="0.25">
      <c r="D539" s="4"/>
      <c r="G539" s="4"/>
    </row>
    <row r="540" spans="4:7" ht="14.25" customHeight="1" x14ac:dyDescent="0.25">
      <c r="D540" s="4"/>
      <c r="G540" s="4"/>
    </row>
    <row r="541" spans="4:7" ht="14.25" customHeight="1" x14ac:dyDescent="0.25">
      <c r="D541" s="4"/>
      <c r="G541" s="4"/>
    </row>
    <row r="542" spans="4:7" ht="14.25" customHeight="1" x14ac:dyDescent="0.25">
      <c r="D542" s="4"/>
      <c r="G542" s="4"/>
    </row>
    <row r="543" spans="4:7" ht="14.25" customHeight="1" x14ac:dyDescent="0.25">
      <c r="D543" s="4"/>
      <c r="G543" s="4"/>
    </row>
    <row r="544" spans="4:7" ht="14.25" customHeight="1" x14ac:dyDescent="0.25">
      <c r="D544" s="4"/>
      <c r="G544" s="4"/>
    </row>
    <row r="545" spans="4:7" ht="14.25" customHeight="1" x14ac:dyDescent="0.25">
      <c r="D545" s="4"/>
      <c r="G545" s="4"/>
    </row>
    <row r="546" spans="4:7" ht="14.25" customHeight="1" x14ac:dyDescent="0.25">
      <c r="D546" s="4"/>
      <c r="G546" s="4"/>
    </row>
    <row r="547" spans="4:7" ht="14.25" customHeight="1" x14ac:dyDescent="0.25">
      <c r="D547" s="4"/>
      <c r="G547" s="4"/>
    </row>
    <row r="548" spans="4:7" ht="14.25" customHeight="1" x14ac:dyDescent="0.25">
      <c r="D548" s="4"/>
      <c r="G548" s="4"/>
    </row>
    <row r="549" spans="4:7" ht="14.25" customHeight="1" x14ac:dyDescent="0.25">
      <c r="D549" s="4"/>
      <c r="G549" s="4"/>
    </row>
    <row r="550" spans="4:7" ht="14.25" customHeight="1" x14ac:dyDescent="0.25">
      <c r="D550" s="4"/>
      <c r="G550" s="4"/>
    </row>
    <row r="551" spans="4:7" ht="14.25" customHeight="1" x14ac:dyDescent="0.25">
      <c r="D551" s="4"/>
      <c r="G551" s="4"/>
    </row>
    <row r="552" spans="4:7" ht="14.25" customHeight="1" x14ac:dyDescent="0.25">
      <c r="D552" s="4"/>
      <c r="G552" s="4"/>
    </row>
    <row r="553" spans="4:7" ht="14.25" customHeight="1" x14ac:dyDescent="0.25">
      <c r="D553" s="4"/>
      <c r="G553" s="4"/>
    </row>
    <row r="554" spans="4:7" ht="14.25" customHeight="1" x14ac:dyDescent="0.25">
      <c r="D554" s="4"/>
      <c r="G554" s="4"/>
    </row>
    <row r="555" spans="4:7" ht="14.25" customHeight="1" x14ac:dyDescent="0.25">
      <c r="D555" s="4"/>
      <c r="G555" s="4"/>
    </row>
    <row r="556" spans="4:7" ht="14.25" customHeight="1" x14ac:dyDescent="0.25">
      <c r="D556" s="4"/>
      <c r="G556" s="4"/>
    </row>
    <row r="557" spans="4:7" ht="14.25" customHeight="1" x14ac:dyDescent="0.25">
      <c r="D557" s="4"/>
      <c r="G557" s="4"/>
    </row>
    <row r="558" spans="4:7" ht="14.25" customHeight="1" x14ac:dyDescent="0.25">
      <c r="D558" s="4"/>
      <c r="G558" s="4"/>
    </row>
    <row r="559" spans="4:7" ht="14.25" customHeight="1" x14ac:dyDescent="0.25">
      <c r="D559" s="4"/>
      <c r="G559" s="4"/>
    </row>
    <row r="560" spans="4:7" ht="14.25" customHeight="1" x14ac:dyDescent="0.25">
      <c r="D560" s="4"/>
      <c r="G560" s="4"/>
    </row>
    <row r="561" spans="4:7" ht="14.25" customHeight="1" x14ac:dyDescent="0.25">
      <c r="D561" s="4"/>
      <c r="G561" s="4"/>
    </row>
    <row r="562" spans="4:7" ht="14.25" customHeight="1" x14ac:dyDescent="0.25">
      <c r="D562" s="4"/>
      <c r="G562" s="4"/>
    </row>
    <row r="563" spans="4:7" ht="14.25" customHeight="1" x14ac:dyDescent="0.25">
      <c r="D563" s="4"/>
      <c r="G563" s="4"/>
    </row>
    <row r="564" spans="4:7" ht="14.25" customHeight="1" x14ac:dyDescent="0.25">
      <c r="D564" s="4"/>
      <c r="G564" s="4"/>
    </row>
    <row r="565" spans="4:7" ht="14.25" customHeight="1" x14ac:dyDescent="0.25">
      <c r="D565" s="4"/>
      <c r="G565" s="4"/>
    </row>
    <row r="566" spans="4:7" ht="14.25" customHeight="1" x14ac:dyDescent="0.25">
      <c r="D566" s="4"/>
      <c r="G566" s="4"/>
    </row>
    <row r="567" spans="4:7" ht="14.25" customHeight="1" x14ac:dyDescent="0.25">
      <c r="D567" s="4"/>
      <c r="G567" s="4"/>
    </row>
    <row r="568" spans="4:7" ht="14.25" customHeight="1" x14ac:dyDescent="0.25">
      <c r="D568" s="4"/>
      <c r="G568" s="4"/>
    </row>
    <row r="569" spans="4:7" ht="14.25" customHeight="1" x14ac:dyDescent="0.25">
      <c r="D569" s="4"/>
      <c r="G569" s="4"/>
    </row>
    <row r="570" spans="4:7" ht="14.25" customHeight="1" x14ac:dyDescent="0.25">
      <c r="D570" s="4"/>
      <c r="G570" s="4"/>
    </row>
    <row r="571" spans="4:7" ht="14.25" customHeight="1" x14ac:dyDescent="0.25">
      <c r="D571" s="4"/>
      <c r="G571" s="4"/>
    </row>
    <row r="572" spans="4:7" ht="14.25" customHeight="1" x14ac:dyDescent="0.25">
      <c r="D572" s="4"/>
      <c r="G572" s="4"/>
    </row>
    <row r="573" spans="4:7" ht="14.25" customHeight="1" x14ac:dyDescent="0.25">
      <c r="D573" s="4"/>
      <c r="G573" s="4"/>
    </row>
    <row r="574" spans="4:7" ht="14.25" customHeight="1" x14ac:dyDescent="0.25">
      <c r="D574" s="4"/>
      <c r="G574" s="4"/>
    </row>
    <row r="575" spans="4:7" ht="14.25" customHeight="1" x14ac:dyDescent="0.25">
      <c r="D575" s="4"/>
      <c r="G575" s="4"/>
    </row>
    <row r="576" spans="4:7" ht="14.25" customHeight="1" x14ac:dyDescent="0.25">
      <c r="D576" s="4"/>
      <c r="G576" s="4"/>
    </row>
    <row r="577" spans="4:7" ht="14.25" customHeight="1" x14ac:dyDescent="0.25">
      <c r="D577" s="4"/>
      <c r="G577" s="4"/>
    </row>
    <row r="578" spans="4:7" ht="14.25" customHeight="1" x14ac:dyDescent="0.25">
      <c r="D578" s="4"/>
      <c r="G578" s="4"/>
    </row>
    <row r="579" spans="4:7" ht="14.25" customHeight="1" x14ac:dyDescent="0.25">
      <c r="D579" s="4"/>
      <c r="G579" s="4"/>
    </row>
    <row r="580" spans="4:7" ht="14.25" customHeight="1" x14ac:dyDescent="0.25">
      <c r="D580" s="4"/>
      <c r="G580" s="4"/>
    </row>
    <row r="581" spans="4:7" ht="14.25" customHeight="1" x14ac:dyDescent="0.25">
      <c r="D581" s="4"/>
      <c r="G581" s="4"/>
    </row>
    <row r="582" spans="4:7" ht="14.25" customHeight="1" x14ac:dyDescent="0.25">
      <c r="D582" s="4"/>
      <c r="G582" s="4"/>
    </row>
    <row r="583" spans="4:7" ht="14.25" customHeight="1" x14ac:dyDescent="0.25">
      <c r="D583" s="4"/>
      <c r="G583" s="4"/>
    </row>
    <row r="584" spans="4:7" ht="14.25" customHeight="1" x14ac:dyDescent="0.25">
      <c r="D584" s="4"/>
      <c r="G584" s="4"/>
    </row>
    <row r="585" spans="4:7" ht="14.25" customHeight="1" x14ac:dyDescent="0.25">
      <c r="D585" s="4"/>
      <c r="G585" s="4"/>
    </row>
    <row r="586" spans="4:7" ht="14.25" customHeight="1" x14ac:dyDescent="0.25">
      <c r="D586" s="4"/>
      <c r="G586" s="4"/>
    </row>
    <row r="587" spans="4:7" ht="14.25" customHeight="1" x14ac:dyDescent="0.25">
      <c r="D587" s="4"/>
      <c r="G587" s="4"/>
    </row>
    <row r="588" spans="4:7" ht="14.25" customHeight="1" x14ac:dyDescent="0.25">
      <c r="D588" s="4"/>
      <c r="G588" s="4"/>
    </row>
    <row r="589" spans="4:7" ht="14.25" customHeight="1" x14ac:dyDescent="0.25">
      <c r="D589" s="4"/>
      <c r="G589" s="4"/>
    </row>
    <row r="590" spans="4:7" ht="14.25" customHeight="1" x14ac:dyDescent="0.25">
      <c r="D590" s="4"/>
      <c r="G590" s="4"/>
    </row>
    <row r="591" spans="4:7" ht="14.25" customHeight="1" x14ac:dyDescent="0.25">
      <c r="D591" s="4"/>
      <c r="G591" s="4"/>
    </row>
    <row r="592" spans="4:7" ht="14.25" customHeight="1" x14ac:dyDescent="0.25">
      <c r="D592" s="4"/>
      <c r="G592" s="4"/>
    </row>
    <row r="593" spans="4:7" ht="14.25" customHeight="1" x14ac:dyDescent="0.25">
      <c r="D593" s="4"/>
      <c r="G593" s="4"/>
    </row>
    <row r="594" spans="4:7" ht="14.25" customHeight="1" x14ac:dyDescent="0.25">
      <c r="D594" s="4"/>
      <c r="G594" s="4"/>
    </row>
    <row r="595" spans="4:7" ht="14.25" customHeight="1" x14ac:dyDescent="0.25">
      <c r="D595" s="4"/>
      <c r="G595" s="4"/>
    </row>
    <row r="596" spans="4:7" ht="14.25" customHeight="1" x14ac:dyDescent="0.25">
      <c r="D596" s="4"/>
      <c r="G596" s="4"/>
    </row>
    <row r="597" spans="4:7" ht="14.25" customHeight="1" x14ac:dyDescent="0.25">
      <c r="D597" s="4"/>
      <c r="G597" s="4"/>
    </row>
    <row r="598" spans="4:7" ht="14.25" customHeight="1" x14ac:dyDescent="0.25">
      <c r="D598" s="4"/>
      <c r="G598" s="4"/>
    </row>
    <row r="599" spans="4:7" ht="14.25" customHeight="1" x14ac:dyDescent="0.25">
      <c r="D599" s="4"/>
      <c r="G599" s="4"/>
    </row>
    <row r="600" spans="4:7" ht="14.25" customHeight="1" x14ac:dyDescent="0.25">
      <c r="D600" s="4"/>
      <c r="G600" s="4"/>
    </row>
    <row r="601" spans="4:7" ht="14.25" customHeight="1" x14ac:dyDescent="0.25">
      <c r="D601" s="4"/>
      <c r="G601" s="4"/>
    </row>
    <row r="602" spans="4:7" ht="14.25" customHeight="1" x14ac:dyDescent="0.25">
      <c r="D602" s="4"/>
      <c r="G602" s="4"/>
    </row>
    <row r="603" spans="4:7" ht="14.25" customHeight="1" x14ac:dyDescent="0.25">
      <c r="D603" s="4"/>
      <c r="G603" s="4"/>
    </row>
    <row r="604" spans="4:7" ht="14.25" customHeight="1" x14ac:dyDescent="0.25">
      <c r="D604" s="4"/>
      <c r="G604" s="4"/>
    </row>
    <row r="605" spans="4:7" ht="14.25" customHeight="1" x14ac:dyDescent="0.25">
      <c r="D605" s="4"/>
      <c r="G605" s="4"/>
    </row>
    <row r="606" spans="4:7" ht="14.25" customHeight="1" x14ac:dyDescent="0.25">
      <c r="D606" s="4"/>
      <c r="G606" s="4"/>
    </row>
    <row r="607" spans="4:7" ht="14.25" customHeight="1" x14ac:dyDescent="0.25">
      <c r="D607" s="4"/>
      <c r="G607" s="4"/>
    </row>
    <row r="608" spans="4:7" ht="14.25" customHeight="1" x14ac:dyDescent="0.25">
      <c r="D608" s="4"/>
      <c r="G608" s="4"/>
    </row>
    <row r="609" spans="4:7" ht="14.25" customHeight="1" x14ac:dyDescent="0.25">
      <c r="D609" s="4"/>
      <c r="G609" s="4"/>
    </row>
    <row r="610" spans="4:7" ht="14.25" customHeight="1" x14ac:dyDescent="0.25">
      <c r="D610" s="4"/>
      <c r="G610" s="4"/>
    </row>
    <row r="611" spans="4:7" ht="14.25" customHeight="1" x14ac:dyDescent="0.25">
      <c r="D611" s="4"/>
      <c r="G611" s="4"/>
    </row>
    <row r="612" spans="4:7" ht="14.25" customHeight="1" x14ac:dyDescent="0.25">
      <c r="D612" s="4"/>
      <c r="G612" s="4"/>
    </row>
    <row r="613" spans="4:7" ht="14.25" customHeight="1" x14ac:dyDescent="0.25">
      <c r="D613" s="4"/>
      <c r="G613" s="4"/>
    </row>
    <row r="614" spans="4:7" ht="14.25" customHeight="1" x14ac:dyDescent="0.25">
      <c r="D614" s="4"/>
      <c r="G614" s="4"/>
    </row>
    <row r="615" spans="4:7" ht="14.25" customHeight="1" x14ac:dyDescent="0.25">
      <c r="D615" s="4"/>
      <c r="G615" s="4"/>
    </row>
    <row r="616" spans="4:7" ht="14.25" customHeight="1" x14ac:dyDescent="0.25">
      <c r="D616" s="4"/>
      <c r="G616" s="4"/>
    </row>
    <row r="617" spans="4:7" ht="14.25" customHeight="1" x14ac:dyDescent="0.25">
      <c r="D617" s="4"/>
      <c r="G617" s="4"/>
    </row>
    <row r="618" spans="4:7" ht="14.25" customHeight="1" x14ac:dyDescent="0.25">
      <c r="D618" s="4"/>
      <c r="G618" s="4"/>
    </row>
    <row r="619" spans="4:7" ht="14.25" customHeight="1" x14ac:dyDescent="0.25">
      <c r="D619" s="4"/>
      <c r="G619" s="4"/>
    </row>
    <row r="620" spans="4:7" ht="14.25" customHeight="1" x14ac:dyDescent="0.25">
      <c r="D620" s="4"/>
      <c r="G620" s="4"/>
    </row>
    <row r="621" spans="4:7" ht="14.25" customHeight="1" x14ac:dyDescent="0.25">
      <c r="D621" s="4"/>
      <c r="G621" s="4"/>
    </row>
    <row r="622" spans="4:7" ht="14.25" customHeight="1" x14ac:dyDescent="0.25">
      <c r="D622" s="4"/>
      <c r="G622" s="4"/>
    </row>
    <row r="623" spans="4:7" ht="14.25" customHeight="1" x14ac:dyDescent="0.25">
      <c r="D623" s="4"/>
      <c r="G623" s="4"/>
    </row>
    <row r="624" spans="4:7" ht="14.25" customHeight="1" x14ac:dyDescent="0.25">
      <c r="D624" s="4"/>
      <c r="G624" s="4"/>
    </row>
    <row r="625" spans="4:7" ht="14.25" customHeight="1" x14ac:dyDescent="0.25">
      <c r="D625" s="4"/>
      <c r="G625" s="4"/>
    </row>
    <row r="626" spans="4:7" ht="14.25" customHeight="1" x14ac:dyDescent="0.25">
      <c r="D626" s="4"/>
      <c r="G626" s="4"/>
    </row>
    <row r="627" spans="4:7" ht="14.25" customHeight="1" x14ac:dyDescent="0.25">
      <c r="D627" s="4"/>
      <c r="G627" s="4"/>
    </row>
    <row r="628" spans="4:7" ht="14.25" customHeight="1" x14ac:dyDescent="0.25">
      <c r="D628" s="4"/>
      <c r="G628" s="4"/>
    </row>
    <row r="629" spans="4:7" ht="14.25" customHeight="1" x14ac:dyDescent="0.25">
      <c r="D629" s="4"/>
      <c r="G629" s="4"/>
    </row>
    <row r="630" spans="4:7" ht="14.25" customHeight="1" x14ac:dyDescent="0.25">
      <c r="D630" s="4"/>
      <c r="G630" s="4"/>
    </row>
    <row r="631" spans="4:7" ht="14.25" customHeight="1" x14ac:dyDescent="0.25">
      <c r="D631" s="4"/>
      <c r="G631" s="4"/>
    </row>
    <row r="632" spans="4:7" ht="14.25" customHeight="1" x14ac:dyDescent="0.25">
      <c r="D632" s="4"/>
      <c r="G632" s="4"/>
    </row>
    <row r="633" spans="4:7" ht="14.25" customHeight="1" x14ac:dyDescent="0.25">
      <c r="D633" s="4"/>
      <c r="G633" s="4"/>
    </row>
    <row r="634" spans="4:7" ht="14.25" customHeight="1" x14ac:dyDescent="0.25">
      <c r="D634" s="4"/>
      <c r="G634" s="4"/>
    </row>
    <row r="635" spans="4:7" ht="14.25" customHeight="1" x14ac:dyDescent="0.25">
      <c r="D635" s="4"/>
      <c r="G635" s="4"/>
    </row>
    <row r="636" spans="4:7" ht="14.25" customHeight="1" x14ac:dyDescent="0.25">
      <c r="D636" s="4"/>
      <c r="G636" s="4"/>
    </row>
    <row r="637" spans="4:7" ht="14.25" customHeight="1" x14ac:dyDescent="0.25">
      <c r="D637" s="4"/>
      <c r="G637" s="4"/>
    </row>
    <row r="638" spans="4:7" ht="14.25" customHeight="1" x14ac:dyDescent="0.25">
      <c r="D638" s="4"/>
      <c r="G638" s="4"/>
    </row>
    <row r="639" spans="4:7" ht="14.25" customHeight="1" x14ac:dyDescent="0.25">
      <c r="D639" s="4"/>
      <c r="G639" s="4"/>
    </row>
    <row r="640" spans="4:7" ht="14.25" customHeight="1" x14ac:dyDescent="0.25">
      <c r="D640" s="4"/>
      <c r="G640" s="4"/>
    </row>
    <row r="641" spans="4:7" ht="14.25" customHeight="1" x14ac:dyDescent="0.25">
      <c r="D641" s="4"/>
      <c r="G641" s="4"/>
    </row>
    <row r="642" spans="4:7" ht="14.25" customHeight="1" x14ac:dyDescent="0.25">
      <c r="D642" s="4"/>
      <c r="G642" s="4"/>
    </row>
    <row r="643" spans="4:7" ht="14.25" customHeight="1" x14ac:dyDescent="0.25">
      <c r="D643" s="4"/>
      <c r="G643" s="4"/>
    </row>
    <row r="644" spans="4:7" ht="14.25" customHeight="1" x14ac:dyDescent="0.25">
      <c r="D644" s="4"/>
      <c r="G644" s="4"/>
    </row>
    <row r="645" spans="4:7" ht="14.25" customHeight="1" x14ac:dyDescent="0.25">
      <c r="D645" s="4"/>
      <c r="G645" s="4"/>
    </row>
    <row r="646" spans="4:7" ht="14.25" customHeight="1" x14ac:dyDescent="0.25">
      <c r="D646" s="4"/>
      <c r="G646" s="4"/>
    </row>
    <row r="647" spans="4:7" ht="14.25" customHeight="1" x14ac:dyDescent="0.25">
      <c r="D647" s="4"/>
      <c r="G647" s="4"/>
    </row>
    <row r="648" spans="4:7" ht="14.25" customHeight="1" x14ac:dyDescent="0.25">
      <c r="D648" s="4"/>
      <c r="G648" s="4"/>
    </row>
    <row r="649" spans="4:7" ht="14.25" customHeight="1" x14ac:dyDescent="0.25">
      <c r="D649" s="4"/>
      <c r="G649" s="4"/>
    </row>
    <row r="650" spans="4:7" ht="14.25" customHeight="1" x14ac:dyDescent="0.25">
      <c r="D650" s="4"/>
      <c r="G650" s="4"/>
    </row>
    <row r="651" spans="4:7" ht="14.25" customHeight="1" x14ac:dyDescent="0.25">
      <c r="D651" s="4"/>
      <c r="G651" s="4"/>
    </row>
    <row r="652" spans="4:7" ht="14.25" customHeight="1" x14ac:dyDescent="0.25">
      <c r="D652" s="4"/>
      <c r="G652" s="4"/>
    </row>
    <row r="653" spans="4:7" ht="14.25" customHeight="1" x14ac:dyDescent="0.25">
      <c r="D653" s="4"/>
      <c r="G653" s="4"/>
    </row>
    <row r="654" spans="4:7" ht="14.25" customHeight="1" x14ac:dyDescent="0.25">
      <c r="D654" s="4"/>
      <c r="G654" s="4"/>
    </row>
    <row r="655" spans="4:7" ht="14.25" customHeight="1" x14ac:dyDescent="0.25">
      <c r="D655" s="4"/>
      <c r="G655" s="4"/>
    </row>
    <row r="656" spans="4:7" ht="14.25" customHeight="1" x14ac:dyDescent="0.25">
      <c r="D656" s="4"/>
      <c r="G656" s="4"/>
    </row>
    <row r="657" spans="4:7" ht="14.25" customHeight="1" x14ac:dyDescent="0.25">
      <c r="D657" s="4"/>
      <c r="G657" s="4"/>
    </row>
    <row r="658" spans="4:7" ht="14.25" customHeight="1" x14ac:dyDescent="0.25">
      <c r="D658" s="4"/>
      <c r="G658" s="4"/>
    </row>
    <row r="659" spans="4:7" ht="14.25" customHeight="1" x14ac:dyDescent="0.25">
      <c r="D659" s="4"/>
      <c r="G659" s="4"/>
    </row>
    <row r="660" spans="4:7" ht="14.25" customHeight="1" x14ac:dyDescent="0.25">
      <c r="D660" s="4"/>
      <c r="G660" s="4"/>
    </row>
    <row r="661" spans="4:7" ht="14.25" customHeight="1" x14ac:dyDescent="0.25">
      <c r="D661" s="4"/>
      <c r="G661" s="4"/>
    </row>
    <row r="662" spans="4:7" ht="14.25" customHeight="1" x14ac:dyDescent="0.25">
      <c r="D662" s="4"/>
      <c r="G662" s="4"/>
    </row>
    <row r="663" spans="4:7" ht="14.25" customHeight="1" x14ac:dyDescent="0.25">
      <c r="D663" s="4"/>
      <c r="G663" s="4"/>
    </row>
    <row r="664" spans="4:7" ht="14.25" customHeight="1" x14ac:dyDescent="0.25">
      <c r="D664" s="4"/>
      <c r="G664" s="4"/>
    </row>
    <row r="665" spans="4:7" ht="14.25" customHeight="1" x14ac:dyDescent="0.25">
      <c r="D665" s="4"/>
      <c r="G665" s="4"/>
    </row>
    <row r="666" spans="4:7" ht="14.25" customHeight="1" x14ac:dyDescent="0.25">
      <c r="D666" s="4"/>
      <c r="G666" s="4"/>
    </row>
    <row r="667" spans="4:7" ht="14.25" customHeight="1" x14ac:dyDescent="0.25">
      <c r="D667" s="4"/>
      <c r="G667" s="4"/>
    </row>
    <row r="668" spans="4:7" ht="14.25" customHeight="1" x14ac:dyDescent="0.25">
      <c r="D668" s="4"/>
      <c r="G668" s="4"/>
    </row>
    <row r="669" spans="4:7" ht="14.25" customHeight="1" x14ac:dyDescent="0.25">
      <c r="D669" s="4"/>
      <c r="G669" s="4"/>
    </row>
    <row r="670" spans="4:7" ht="14.25" customHeight="1" x14ac:dyDescent="0.25">
      <c r="D670" s="4"/>
      <c r="G670" s="4"/>
    </row>
    <row r="671" spans="4:7" ht="14.25" customHeight="1" x14ac:dyDescent="0.25">
      <c r="D671" s="4"/>
      <c r="G671" s="4"/>
    </row>
    <row r="672" spans="4:7" ht="14.25" customHeight="1" x14ac:dyDescent="0.25">
      <c r="D672" s="4"/>
      <c r="G672" s="4"/>
    </row>
    <row r="673" spans="4:7" ht="14.25" customHeight="1" x14ac:dyDescent="0.25">
      <c r="D673" s="4"/>
      <c r="G673" s="4"/>
    </row>
    <row r="674" spans="4:7" ht="14.25" customHeight="1" x14ac:dyDescent="0.25">
      <c r="D674" s="4"/>
      <c r="G674" s="4"/>
    </row>
    <row r="675" spans="4:7" ht="14.25" customHeight="1" x14ac:dyDescent="0.25">
      <c r="D675" s="4"/>
      <c r="G675" s="4"/>
    </row>
    <row r="676" spans="4:7" ht="14.25" customHeight="1" x14ac:dyDescent="0.25">
      <c r="D676" s="4"/>
      <c r="G676" s="4"/>
    </row>
    <row r="677" spans="4:7" ht="14.25" customHeight="1" x14ac:dyDescent="0.25">
      <c r="D677" s="4"/>
      <c r="G677" s="4"/>
    </row>
    <row r="678" spans="4:7" ht="14.25" customHeight="1" x14ac:dyDescent="0.25">
      <c r="D678" s="4"/>
      <c r="G678" s="4"/>
    </row>
    <row r="679" spans="4:7" ht="14.25" customHeight="1" x14ac:dyDescent="0.25">
      <c r="D679" s="4"/>
      <c r="G679" s="4"/>
    </row>
    <row r="680" spans="4:7" ht="14.25" customHeight="1" x14ac:dyDescent="0.25">
      <c r="D680" s="4"/>
      <c r="G680" s="4"/>
    </row>
    <row r="681" spans="4:7" ht="14.25" customHeight="1" x14ac:dyDescent="0.25">
      <c r="D681" s="4"/>
      <c r="G681" s="4"/>
    </row>
    <row r="682" spans="4:7" ht="14.25" customHeight="1" x14ac:dyDescent="0.25">
      <c r="D682" s="4"/>
      <c r="G682" s="4"/>
    </row>
    <row r="683" spans="4:7" ht="14.25" customHeight="1" x14ac:dyDescent="0.25">
      <c r="D683" s="4"/>
      <c r="G683" s="4"/>
    </row>
    <row r="684" spans="4:7" ht="14.25" customHeight="1" x14ac:dyDescent="0.25">
      <c r="D684" s="4"/>
      <c r="G684" s="4"/>
    </row>
    <row r="685" spans="4:7" ht="14.25" customHeight="1" x14ac:dyDescent="0.25">
      <c r="D685" s="4"/>
      <c r="G685" s="4"/>
    </row>
    <row r="686" spans="4:7" ht="14.25" customHeight="1" x14ac:dyDescent="0.25">
      <c r="D686" s="4"/>
      <c r="G686" s="4"/>
    </row>
    <row r="687" spans="4:7" ht="14.25" customHeight="1" x14ac:dyDescent="0.25">
      <c r="D687" s="4"/>
      <c r="G687" s="4"/>
    </row>
    <row r="688" spans="4:7" ht="14.25" customHeight="1" x14ac:dyDescent="0.25">
      <c r="D688" s="4"/>
      <c r="G688" s="4"/>
    </row>
    <row r="689" spans="4:7" ht="14.25" customHeight="1" x14ac:dyDescent="0.25">
      <c r="D689" s="4"/>
      <c r="G689" s="4"/>
    </row>
    <row r="690" spans="4:7" ht="14.25" customHeight="1" x14ac:dyDescent="0.25">
      <c r="D690" s="4"/>
      <c r="G690" s="4"/>
    </row>
    <row r="691" spans="4:7" ht="14.25" customHeight="1" x14ac:dyDescent="0.25">
      <c r="D691" s="4"/>
      <c r="G691" s="4"/>
    </row>
    <row r="692" spans="4:7" ht="14.25" customHeight="1" x14ac:dyDescent="0.25">
      <c r="D692" s="4"/>
      <c r="G692" s="4"/>
    </row>
    <row r="693" spans="4:7" ht="14.25" customHeight="1" x14ac:dyDescent="0.25">
      <c r="D693" s="4"/>
      <c r="G693" s="4"/>
    </row>
    <row r="694" spans="4:7" ht="14.25" customHeight="1" x14ac:dyDescent="0.25">
      <c r="D694" s="4"/>
      <c r="G694" s="4"/>
    </row>
    <row r="695" spans="4:7" ht="14.25" customHeight="1" x14ac:dyDescent="0.25">
      <c r="D695" s="4"/>
      <c r="G695" s="4"/>
    </row>
    <row r="696" spans="4:7" ht="14.25" customHeight="1" x14ac:dyDescent="0.25">
      <c r="D696" s="4"/>
      <c r="G696" s="4"/>
    </row>
    <row r="697" spans="4:7" ht="14.25" customHeight="1" x14ac:dyDescent="0.25">
      <c r="D697" s="4"/>
      <c r="G697" s="4"/>
    </row>
    <row r="698" spans="4:7" ht="14.25" customHeight="1" x14ac:dyDescent="0.25">
      <c r="D698" s="4"/>
      <c r="G698" s="4"/>
    </row>
    <row r="699" spans="4:7" ht="14.25" customHeight="1" x14ac:dyDescent="0.25">
      <c r="D699" s="4"/>
      <c r="G699" s="4"/>
    </row>
    <row r="700" spans="4:7" ht="14.25" customHeight="1" x14ac:dyDescent="0.25">
      <c r="D700" s="4"/>
      <c r="G700" s="4"/>
    </row>
    <row r="701" spans="4:7" ht="14.25" customHeight="1" x14ac:dyDescent="0.25">
      <c r="D701" s="4"/>
      <c r="G701" s="4"/>
    </row>
    <row r="702" spans="4:7" ht="14.25" customHeight="1" x14ac:dyDescent="0.25">
      <c r="D702" s="4"/>
      <c r="G702" s="4"/>
    </row>
    <row r="703" spans="4:7" ht="14.25" customHeight="1" x14ac:dyDescent="0.25">
      <c r="D703" s="4"/>
      <c r="G703" s="4"/>
    </row>
    <row r="704" spans="4:7" ht="14.25" customHeight="1" x14ac:dyDescent="0.25">
      <c r="D704" s="4"/>
      <c r="G704" s="4"/>
    </row>
    <row r="705" spans="4:7" ht="14.25" customHeight="1" x14ac:dyDescent="0.25">
      <c r="D705" s="4"/>
      <c r="G705" s="4"/>
    </row>
    <row r="706" spans="4:7" ht="14.25" customHeight="1" x14ac:dyDescent="0.25">
      <c r="D706" s="4"/>
      <c r="G706" s="4"/>
    </row>
    <row r="707" spans="4:7" ht="14.25" customHeight="1" x14ac:dyDescent="0.25">
      <c r="D707" s="4"/>
      <c r="G707" s="4"/>
    </row>
    <row r="708" spans="4:7" ht="14.25" customHeight="1" x14ac:dyDescent="0.25">
      <c r="D708" s="4"/>
      <c r="G708" s="4"/>
    </row>
    <row r="709" spans="4:7" ht="14.25" customHeight="1" x14ac:dyDescent="0.25">
      <c r="D709" s="4"/>
      <c r="G709" s="4"/>
    </row>
    <row r="710" spans="4:7" ht="14.25" customHeight="1" x14ac:dyDescent="0.25">
      <c r="D710" s="4"/>
      <c r="G710" s="4"/>
    </row>
    <row r="711" spans="4:7" ht="14.25" customHeight="1" x14ac:dyDescent="0.25">
      <c r="D711" s="4"/>
      <c r="G711" s="4"/>
    </row>
    <row r="712" spans="4:7" ht="14.25" customHeight="1" x14ac:dyDescent="0.25">
      <c r="D712" s="4"/>
      <c r="G712" s="4"/>
    </row>
    <row r="713" spans="4:7" ht="14.25" customHeight="1" x14ac:dyDescent="0.25">
      <c r="D713" s="4"/>
      <c r="G713" s="4"/>
    </row>
    <row r="714" spans="4:7" ht="14.25" customHeight="1" x14ac:dyDescent="0.25">
      <c r="D714" s="4"/>
      <c r="G714" s="4"/>
    </row>
    <row r="715" spans="4:7" ht="14.25" customHeight="1" x14ac:dyDescent="0.25">
      <c r="D715" s="4"/>
      <c r="G715" s="4"/>
    </row>
    <row r="716" spans="4:7" ht="14.25" customHeight="1" x14ac:dyDescent="0.25">
      <c r="D716" s="4"/>
      <c r="G716" s="4"/>
    </row>
    <row r="717" spans="4:7" ht="14.25" customHeight="1" x14ac:dyDescent="0.25">
      <c r="D717" s="4"/>
      <c r="G717" s="4"/>
    </row>
    <row r="718" spans="4:7" ht="14.25" customHeight="1" x14ac:dyDescent="0.25">
      <c r="D718" s="4"/>
      <c r="G718" s="4"/>
    </row>
    <row r="719" spans="4:7" ht="14.25" customHeight="1" x14ac:dyDescent="0.25">
      <c r="D719" s="4"/>
      <c r="G719" s="4"/>
    </row>
    <row r="720" spans="4:7" ht="14.25" customHeight="1" x14ac:dyDescent="0.25">
      <c r="D720" s="4"/>
      <c r="G720" s="4"/>
    </row>
    <row r="721" spans="4:7" ht="14.25" customHeight="1" x14ac:dyDescent="0.25">
      <c r="D721" s="4"/>
      <c r="G721" s="4"/>
    </row>
    <row r="722" spans="4:7" ht="14.25" customHeight="1" x14ac:dyDescent="0.25">
      <c r="D722" s="4"/>
      <c r="G722" s="4"/>
    </row>
    <row r="723" spans="4:7" ht="14.25" customHeight="1" x14ac:dyDescent="0.25">
      <c r="D723" s="4"/>
      <c r="G723" s="4"/>
    </row>
    <row r="724" spans="4:7" ht="14.25" customHeight="1" x14ac:dyDescent="0.25">
      <c r="D724" s="4"/>
      <c r="G724" s="4"/>
    </row>
    <row r="725" spans="4:7" ht="14.25" customHeight="1" x14ac:dyDescent="0.25">
      <c r="D725" s="4"/>
      <c r="G725" s="4"/>
    </row>
    <row r="726" spans="4:7" ht="14.25" customHeight="1" x14ac:dyDescent="0.25">
      <c r="D726" s="4"/>
      <c r="G726" s="4"/>
    </row>
    <row r="727" spans="4:7" ht="14.25" customHeight="1" x14ac:dyDescent="0.25">
      <c r="D727" s="4"/>
      <c r="G727" s="4"/>
    </row>
    <row r="728" spans="4:7" ht="14.25" customHeight="1" x14ac:dyDescent="0.25">
      <c r="D728" s="4"/>
      <c r="G728" s="4"/>
    </row>
    <row r="729" spans="4:7" ht="14.25" customHeight="1" x14ac:dyDescent="0.25">
      <c r="D729" s="4"/>
      <c r="G729" s="4"/>
    </row>
    <row r="730" spans="4:7" ht="14.25" customHeight="1" x14ac:dyDescent="0.25">
      <c r="D730" s="4"/>
      <c r="G730" s="4"/>
    </row>
    <row r="731" spans="4:7" ht="14.25" customHeight="1" x14ac:dyDescent="0.25">
      <c r="D731" s="4"/>
      <c r="G731" s="4"/>
    </row>
    <row r="732" spans="4:7" ht="14.25" customHeight="1" x14ac:dyDescent="0.25">
      <c r="D732" s="4"/>
      <c r="G732" s="4"/>
    </row>
    <row r="733" spans="4:7" ht="14.25" customHeight="1" x14ac:dyDescent="0.25">
      <c r="D733" s="4"/>
      <c r="G733" s="4"/>
    </row>
    <row r="734" spans="4:7" ht="14.25" customHeight="1" x14ac:dyDescent="0.25">
      <c r="D734" s="4"/>
      <c r="G734" s="4"/>
    </row>
    <row r="735" spans="4:7" ht="14.25" customHeight="1" x14ac:dyDescent="0.25">
      <c r="D735" s="4"/>
      <c r="G735" s="4"/>
    </row>
    <row r="736" spans="4:7" ht="14.25" customHeight="1" x14ac:dyDescent="0.25">
      <c r="D736" s="4"/>
      <c r="G736" s="4"/>
    </row>
    <row r="737" spans="4:7" ht="14.25" customHeight="1" x14ac:dyDescent="0.25">
      <c r="D737" s="4"/>
      <c r="G737" s="4"/>
    </row>
    <row r="738" spans="4:7" ht="14.25" customHeight="1" x14ac:dyDescent="0.25">
      <c r="D738" s="4"/>
      <c r="G738" s="4"/>
    </row>
    <row r="739" spans="4:7" ht="14.25" customHeight="1" x14ac:dyDescent="0.25">
      <c r="D739" s="4"/>
      <c r="G739" s="4"/>
    </row>
    <row r="740" spans="4:7" ht="14.25" customHeight="1" x14ac:dyDescent="0.25">
      <c r="D740" s="4"/>
      <c r="G740" s="4"/>
    </row>
    <row r="741" spans="4:7" ht="14.25" customHeight="1" x14ac:dyDescent="0.25">
      <c r="D741" s="4"/>
      <c r="G741" s="4"/>
    </row>
    <row r="742" spans="4:7" ht="14.25" customHeight="1" x14ac:dyDescent="0.25">
      <c r="D742" s="4"/>
      <c r="G742" s="4"/>
    </row>
    <row r="743" spans="4:7" ht="14.25" customHeight="1" x14ac:dyDescent="0.25">
      <c r="D743" s="4"/>
      <c r="G743" s="4"/>
    </row>
    <row r="744" spans="4:7" ht="14.25" customHeight="1" x14ac:dyDescent="0.25">
      <c r="D744" s="4"/>
      <c r="G744" s="4"/>
    </row>
    <row r="745" spans="4:7" ht="14.25" customHeight="1" x14ac:dyDescent="0.25">
      <c r="D745" s="4"/>
      <c r="G745" s="4"/>
    </row>
    <row r="746" spans="4:7" ht="14.25" customHeight="1" x14ac:dyDescent="0.25">
      <c r="D746" s="4"/>
      <c r="G746" s="4"/>
    </row>
    <row r="747" spans="4:7" ht="14.25" customHeight="1" x14ac:dyDescent="0.25">
      <c r="D747" s="4"/>
      <c r="G747" s="4"/>
    </row>
    <row r="748" spans="4:7" ht="14.25" customHeight="1" x14ac:dyDescent="0.25">
      <c r="D748" s="4"/>
      <c r="G748" s="4"/>
    </row>
    <row r="749" spans="4:7" ht="14.25" customHeight="1" x14ac:dyDescent="0.25">
      <c r="D749" s="4"/>
      <c r="G749" s="4"/>
    </row>
    <row r="750" spans="4:7" ht="14.25" customHeight="1" x14ac:dyDescent="0.25">
      <c r="D750" s="4"/>
      <c r="G750" s="4"/>
    </row>
    <row r="751" spans="4:7" ht="14.25" customHeight="1" x14ac:dyDescent="0.25">
      <c r="D751" s="4"/>
      <c r="G751" s="4"/>
    </row>
    <row r="752" spans="4:7" ht="14.25" customHeight="1" x14ac:dyDescent="0.25">
      <c r="D752" s="4"/>
      <c r="G752" s="4"/>
    </row>
    <row r="753" spans="4:7" ht="14.25" customHeight="1" x14ac:dyDescent="0.25">
      <c r="D753" s="4"/>
      <c r="G753" s="4"/>
    </row>
    <row r="754" spans="4:7" ht="14.25" customHeight="1" x14ac:dyDescent="0.25">
      <c r="D754" s="4"/>
      <c r="G754" s="4"/>
    </row>
    <row r="755" spans="4:7" ht="14.25" customHeight="1" x14ac:dyDescent="0.25">
      <c r="D755" s="4"/>
      <c r="G755" s="4"/>
    </row>
    <row r="756" spans="4:7" ht="14.25" customHeight="1" x14ac:dyDescent="0.25">
      <c r="D756" s="4"/>
      <c r="G756" s="4"/>
    </row>
    <row r="757" spans="4:7" ht="14.25" customHeight="1" x14ac:dyDescent="0.25">
      <c r="D757" s="4"/>
      <c r="G757" s="4"/>
    </row>
    <row r="758" spans="4:7" ht="14.25" customHeight="1" x14ac:dyDescent="0.25">
      <c r="D758" s="4"/>
      <c r="G758" s="4"/>
    </row>
    <row r="759" spans="4:7" ht="14.25" customHeight="1" x14ac:dyDescent="0.25">
      <c r="D759" s="4"/>
      <c r="G759" s="4"/>
    </row>
    <row r="760" spans="4:7" ht="14.25" customHeight="1" x14ac:dyDescent="0.25">
      <c r="D760" s="4"/>
      <c r="G760" s="4"/>
    </row>
    <row r="761" spans="4:7" ht="14.25" customHeight="1" x14ac:dyDescent="0.25">
      <c r="D761" s="4"/>
      <c r="G761" s="4"/>
    </row>
    <row r="762" spans="4:7" ht="14.25" customHeight="1" x14ac:dyDescent="0.25">
      <c r="D762" s="4"/>
      <c r="G762" s="4"/>
    </row>
    <row r="763" spans="4:7" ht="14.25" customHeight="1" x14ac:dyDescent="0.25">
      <c r="D763" s="4"/>
      <c r="G763" s="4"/>
    </row>
    <row r="764" spans="4:7" ht="14.25" customHeight="1" x14ac:dyDescent="0.25">
      <c r="D764" s="4"/>
      <c r="G764" s="4"/>
    </row>
    <row r="765" spans="4:7" ht="14.25" customHeight="1" x14ac:dyDescent="0.25">
      <c r="D765" s="4"/>
      <c r="G765" s="4"/>
    </row>
    <row r="766" spans="4:7" ht="14.25" customHeight="1" x14ac:dyDescent="0.25">
      <c r="D766" s="4"/>
      <c r="G766" s="4"/>
    </row>
    <row r="767" spans="4:7" ht="14.25" customHeight="1" x14ac:dyDescent="0.25">
      <c r="D767" s="4"/>
      <c r="G767" s="4"/>
    </row>
    <row r="768" spans="4:7" ht="14.25" customHeight="1" x14ac:dyDescent="0.25">
      <c r="D768" s="4"/>
      <c r="G768" s="4"/>
    </row>
    <row r="769" spans="4:7" ht="14.25" customHeight="1" x14ac:dyDescent="0.25">
      <c r="D769" s="4"/>
      <c r="G769" s="4"/>
    </row>
    <row r="770" spans="4:7" ht="14.25" customHeight="1" x14ac:dyDescent="0.25">
      <c r="D770" s="4"/>
      <c r="G770" s="4"/>
    </row>
    <row r="771" spans="4:7" ht="14.25" customHeight="1" x14ac:dyDescent="0.25">
      <c r="D771" s="4"/>
      <c r="G771" s="4"/>
    </row>
    <row r="772" spans="4:7" ht="14.25" customHeight="1" x14ac:dyDescent="0.25">
      <c r="D772" s="4"/>
      <c r="G772" s="4"/>
    </row>
    <row r="773" spans="4:7" ht="14.25" customHeight="1" x14ac:dyDescent="0.25">
      <c r="D773" s="4"/>
      <c r="G773" s="4"/>
    </row>
    <row r="774" spans="4:7" ht="14.25" customHeight="1" x14ac:dyDescent="0.25">
      <c r="D774" s="4"/>
      <c r="G774" s="4"/>
    </row>
    <row r="775" spans="4:7" ht="14.25" customHeight="1" x14ac:dyDescent="0.25">
      <c r="D775" s="4"/>
      <c r="G775" s="4"/>
    </row>
    <row r="776" spans="4:7" ht="14.25" customHeight="1" x14ac:dyDescent="0.25">
      <c r="D776" s="4"/>
      <c r="G776" s="4"/>
    </row>
    <row r="777" spans="4:7" ht="14.25" customHeight="1" x14ac:dyDescent="0.25">
      <c r="D777" s="4"/>
      <c r="G777" s="4"/>
    </row>
    <row r="778" spans="4:7" ht="14.25" customHeight="1" x14ac:dyDescent="0.25">
      <c r="D778" s="4"/>
      <c r="G778" s="4"/>
    </row>
    <row r="779" spans="4:7" ht="14.25" customHeight="1" x14ac:dyDescent="0.25">
      <c r="D779" s="4"/>
      <c r="G779" s="4"/>
    </row>
    <row r="780" spans="4:7" ht="14.25" customHeight="1" x14ac:dyDescent="0.25">
      <c r="D780" s="4"/>
      <c r="G780" s="4"/>
    </row>
    <row r="781" spans="4:7" ht="14.25" customHeight="1" x14ac:dyDescent="0.25">
      <c r="D781" s="4"/>
      <c r="G781" s="4"/>
    </row>
    <row r="782" spans="4:7" ht="14.25" customHeight="1" x14ac:dyDescent="0.25">
      <c r="D782" s="4"/>
      <c r="G782" s="4"/>
    </row>
    <row r="783" spans="4:7" ht="14.25" customHeight="1" x14ac:dyDescent="0.25">
      <c r="D783" s="4"/>
      <c r="G783" s="4"/>
    </row>
    <row r="784" spans="4:7" ht="14.25" customHeight="1" x14ac:dyDescent="0.25">
      <c r="D784" s="4"/>
      <c r="G784" s="4"/>
    </row>
    <row r="785" spans="4:7" ht="14.25" customHeight="1" x14ac:dyDescent="0.25">
      <c r="D785" s="4"/>
      <c r="G785" s="4"/>
    </row>
    <row r="786" spans="4:7" ht="14.25" customHeight="1" x14ac:dyDescent="0.25">
      <c r="D786" s="4"/>
      <c r="G786" s="4"/>
    </row>
    <row r="787" spans="4:7" ht="14.25" customHeight="1" x14ac:dyDescent="0.25">
      <c r="D787" s="4"/>
      <c r="G787" s="4"/>
    </row>
    <row r="788" spans="4:7" ht="14.25" customHeight="1" x14ac:dyDescent="0.25">
      <c r="D788" s="4"/>
      <c r="G788" s="4"/>
    </row>
    <row r="789" spans="4:7" ht="14.25" customHeight="1" x14ac:dyDescent="0.25">
      <c r="D789" s="4"/>
      <c r="G789" s="4"/>
    </row>
    <row r="790" spans="4:7" ht="14.25" customHeight="1" x14ac:dyDescent="0.25">
      <c r="D790" s="4"/>
      <c r="G790" s="4"/>
    </row>
    <row r="791" spans="4:7" ht="14.25" customHeight="1" x14ac:dyDescent="0.25">
      <c r="D791" s="4"/>
      <c r="G791" s="4"/>
    </row>
    <row r="792" spans="4:7" ht="14.25" customHeight="1" x14ac:dyDescent="0.25">
      <c r="D792" s="4"/>
      <c r="G792" s="4"/>
    </row>
    <row r="793" spans="4:7" ht="14.25" customHeight="1" x14ac:dyDescent="0.25">
      <c r="D793" s="4"/>
      <c r="G793" s="4"/>
    </row>
    <row r="794" spans="4:7" ht="14.25" customHeight="1" x14ac:dyDescent="0.25">
      <c r="D794" s="4"/>
      <c r="G794" s="4"/>
    </row>
    <row r="795" spans="4:7" ht="14.25" customHeight="1" x14ac:dyDescent="0.25">
      <c r="D795" s="4"/>
      <c r="G795" s="4"/>
    </row>
    <row r="796" spans="4:7" ht="14.25" customHeight="1" x14ac:dyDescent="0.25">
      <c r="D796" s="4"/>
      <c r="G796" s="4"/>
    </row>
    <row r="797" spans="4:7" ht="14.25" customHeight="1" x14ac:dyDescent="0.25">
      <c r="D797" s="4"/>
      <c r="G797" s="4"/>
    </row>
    <row r="798" spans="4:7" ht="14.25" customHeight="1" x14ac:dyDescent="0.25">
      <c r="D798" s="4"/>
      <c r="G798" s="4"/>
    </row>
    <row r="799" spans="4:7" ht="14.25" customHeight="1" x14ac:dyDescent="0.25">
      <c r="D799" s="4"/>
      <c r="G799" s="4"/>
    </row>
    <row r="800" spans="4:7" ht="14.25" customHeight="1" x14ac:dyDescent="0.25">
      <c r="D800" s="4"/>
      <c r="G800" s="4"/>
    </row>
    <row r="801" spans="4:7" ht="14.25" customHeight="1" x14ac:dyDescent="0.25">
      <c r="D801" s="4"/>
      <c r="G801" s="4"/>
    </row>
    <row r="802" spans="4:7" ht="14.25" customHeight="1" x14ac:dyDescent="0.25">
      <c r="D802" s="4"/>
      <c r="G802" s="4"/>
    </row>
    <row r="803" spans="4:7" ht="14.25" customHeight="1" x14ac:dyDescent="0.25">
      <c r="D803" s="4"/>
      <c r="G803" s="4"/>
    </row>
    <row r="804" spans="4:7" ht="14.25" customHeight="1" x14ac:dyDescent="0.25">
      <c r="D804" s="4"/>
      <c r="G804" s="4"/>
    </row>
    <row r="805" spans="4:7" ht="14.25" customHeight="1" x14ac:dyDescent="0.25">
      <c r="D805" s="4"/>
      <c r="G805" s="4"/>
    </row>
    <row r="806" spans="4:7" ht="14.25" customHeight="1" x14ac:dyDescent="0.25">
      <c r="D806" s="4"/>
      <c r="G806" s="4"/>
    </row>
    <row r="807" spans="4:7" ht="14.25" customHeight="1" x14ac:dyDescent="0.25">
      <c r="D807" s="4"/>
      <c r="G807" s="4"/>
    </row>
    <row r="808" spans="4:7" ht="14.25" customHeight="1" x14ac:dyDescent="0.25">
      <c r="D808" s="4"/>
      <c r="G808" s="4"/>
    </row>
    <row r="809" spans="4:7" ht="14.25" customHeight="1" x14ac:dyDescent="0.25">
      <c r="D809" s="4"/>
      <c r="G809" s="4"/>
    </row>
    <row r="810" spans="4:7" ht="14.25" customHeight="1" x14ac:dyDescent="0.25">
      <c r="D810" s="4"/>
      <c r="G810" s="4"/>
    </row>
    <row r="811" spans="4:7" ht="14.25" customHeight="1" x14ac:dyDescent="0.25">
      <c r="D811" s="4"/>
      <c r="G811" s="4"/>
    </row>
    <row r="812" spans="4:7" ht="14.25" customHeight="1" x14ac:dyDescent="0.25">
      <c r="D812" s="4"/>
      <c r="G812" s="4"/>
    </row>
    <row r="813" spans="4:7" ht="14.25" customHeight="1" x14ac:dyDescent="0.25">
      <c r="D813" s="4"/>
      <c r="G813" s="4"/>
    </row>
    <row r="814" spans="4:7" ht="14.25" customHeight="1" x14ac:dyDescent="0.25">
      <c r="D814" s="4"/>
      <c r="G814" s="4"/>
    </row>
    <row r="815" spans="4:7" ht="14.25" customHeight="1" x14ac:dyDescent="0.25">
      <c r="D815" s="4"/>
      <c r="G815" s="4"/>
    </row>
    <row r="816" spans="4:7" ht="14.25" customHeight="1" x14ac:dyDescent="0.25">
      <c r="D816" s="4"/>
      <c r="G816" s="4"/>
    </row>
    <row r="817" spans="4:7" ht="14.25" customHeight="1" x14ac:dyDescent="0.25">
      <c r="D817" s="4"/>
      <c r="G817" s="4"/>
    </row>
    <row r="818" spans="4:7" ht="14.25" customHeight="1" x14ac:dyDescent="0.25">
      <c r="D818" s="4"/>
      <c r="G818" s="4"/>
    </row>
    <row r="819" spans="4:7" ht="14.25" customHeight="1" x14ac:dyDescent="0.25">
      <c r="D819" s="4"/>
      <c r="G819" s="4"/>
    </row>
    <row r="820" spans="4:7" ht="14.25" customHeight="1" x14ac:dyDescent="0.25">
      <c r="D820" s="4"/>
      <c r="G820" s="4"/>
    </row>
    <row r="821" spans="4:7" ht="14.25" customHeight="1" x14ac:dyDescent="0.25">
      <c r="D821" s="4"/>
      <c r="G821" s="4"/>
    </row>
    <row r="822" spans="4:7" ht="14.25" customHeight="1" x14ac:dyDescent="0.25">
      <c r="D822" s="4"/>
      <c r="G822" s="4"/>
    </row>
    <row r="823" spans="4:7" ht="14.25" customHeight="1" x14ac:dyDescent="0.25">
      <c r="D823" s="4"/>
      <c r="G823" s="4"/>
    </row>
    <row r="824" spans="4:7" ht="14.25" customHeight="1" x14ac:dyDescent="0.25">
      <c r="D824" s="4"/>
      <c r="G824" s="4"/>
    </row>
    <row r="825" spans="4:7" ht="14.25" customHeight="1" x14ac:dyDescent="0.25">
      <c r="D825" s="4"/>
      <c r="G825" s="4"/>
    </row>
    <row r="826" spans="4:7" ht="14.25" customHeight="1" x14ac:dyDescent="0.25">
      <c r="D826" s="4"/>
      <c r="G826" s="4"/>
    </row>
    <row r="827" spans="4:7" ht="14.25" customHeight="1" x14ac:dyDescent="0.25">
      <c r="D827" s="4"/>
      <c r="G827" s="4"/>
    </row>
    <row r="828" spans="4:7" ht="14.25" customHeight="1" x14ac:dyDescent="0.25">
      <c r="D828" s="4"/>
      <c r="G828" s="4"/>
    </row>
    <row r="829" spans="4:7" ht="14.25" customHeight="1" x14ac:dyDescent="0.25">
      <c r="D829" s="4"/>
      <c r="G829" s="4"/>
    </row>
    <row r="830" spans="4:7" ht="14.25" customHeight="1" x14ac:dyDescent="0.25">
      <c r="D830" s="4"/>
      <c r="G830" s="4"/>
    </row>
    <row r="831" spans="4:7" ht="14.25" customHeight="1" x14ac:dyDescent="0.25">
      <c r="D831" s="4"/>
      <c r="G831" s="4"/>
    </row>
    <row r="832" spans="4:7" ht="14.25" customHeight="1" x14ac:dyDescent="0.25">
      <c r="D832" s="4"/>
      <c r="G832" s="4"/>
    </row>
    <row r="833" spans="4:7" ht="14.25" customHeight="1" x14ac:dyDescent="0.25">
      <c r="D833" s="4"/>
      <c r="G833" s="4"/>
    </row>
    <row r="834" spans="4:7" ht="14.25" customHeight="1" x14ac:dyDescent="0.25">
      <c r="D834" s="4"/>
      <c r="G834" s="4"/>
    </row>
    <row r="835" spans="4:7" ht="14.25" customHeight="1" x14ac:dyDescent="0.25">
      <c r="D835" s="4"/>
      <c r="G835" s="4"/>
    </row>
    <row r="836" spans="4:7" ht="14.25" customHeight="1" x14ac:dyDescent="0.25">
      <c r="D836" s="4"/>
      <c r="G836" s="4"/>
    </row>
    <row r="837" spans="4:7" ht="14.25" customHeight="1" x14ac:dyDescent="0.25">
      <c r="D837" s="4"/>
      <c r="G837" s="4"/>
    </row>
    <row r="838" spans="4:7" ht="14.25" customHeight="1" x14ac:dyDescent="0.25">
      <c r="D838" s="4"/>
      <c r="G838" s="4"/>
    </row>
    <row r="839" spans="4:7" ht="14.25" customHeight="1" x14ac:dyDescent="0.25">
      <c r="D839" s="4"/>
      <c r="G839" s="4"/>
    </row>
    <row r="840" spans="4:7" ht="14.25" customHeight="1" x14ac:dyDescent="0.25">
      <c r="D840" s="4"/>
      <c r="G840" s="4"/>
    </row>
    <row r="841" spans="4:7" ht="14.25" customHeight="1" x14ac:dyDescent="0.25">
      <c r="D841" s="4"/>
      <c r="G841" s="4"/>
    </row>
    <row r="842" spans="4:7" ht="14.25" customHeight="1" x14ac:dyDescent="0.25">
      <c r="D842" s="4"/>
      <c r="G842" s="4"/>
    </row>
    <row r="843" spans="4:7" ht="14.25" customHeight="1" x14ac:dyDescent="0.25">
      <c r="D843" s="4"/>
      <c r="G843" s="4"/>
    </row>
    <row r="844" spans="4:7" ht="14.25" customHeight="1" x14ac:dyDescent="0.25">
      <c r="D844" s="4"/>
      <c r="G844" s="4"/>
    </row>
    <row r="845" spans="4:7" ht="14.25" customHeight="1" x14ac:dyDescent="0.25">
      <c r="D845" s="4"/>
      <c r="G845" s="4"/>
    </row>
    <row r="846" spans="4:7" ht="14.25" customHeight="1" x14ac:dyDescent="0.25">
      <c r="D846" s="4"/>
      <c r="G846" s="4"/>
    </row>
    <row r="847" spans="4:7" ht="14.25" customHeight="1" x14ac:dyDescent="0.25">
      <c r="D847" s="4"/>
      <c r="G847" s="4"/>
    </row>
    <row r="848" spans="4:7" ht="14.25" customHeight="1" x14ac:dyDescent="0.25">
      <c r="D848" s="4"/>
      <c r="G848" s="4"/>
    </row>
    <row r="849" spans="4:7" ht="14.25" customHeight="1" x14ac:dyDescent="0.25">
      <c r="D849" s="4"/>
      <c r="G849" s="4"/>
    </row>
    <row r="850" spans="4:7" ht="14.25" customHeight="1" x14ac:dyDescent="0.25">
      <c r="D850" s="4"/>
      <c r="G850" s="4"/>
    </row>
    <row r="851" spans="4:7" ht="14.25" customHeight="1" x14ac:dyDescent="0.25">
      <c r="D851" s="4"/>
      <c r="G851" s="4"/>
    </row>
    <row r="852" spans="4:7" ht="14.25" customHeight="1" x14ac:dyDescent="0.25">
      <c r="D852" s="4"/>
      <c r="G852" s="4"/>
    </row>
    <row r="853" spans="4:7" ht="14.25" customHeight="1" x14ac:dyDescent="0.25">
      <c r="D853" s="4"/>
      <c r="G853" s="4"/>
    </row>
    <row r="854" spans="4:7" ht="14.25" customHeight="1" x14ac:dyDescent="0.25">
      <c r="D854" s="4"/>
      <c r="G854" s="4"/>
    </row>
    <row r="855" spans="4:7" ht="14.25" customHeight="1" x14ac:dyDescent="0.25">
      <c r="D855" s="4"/>
      <c r="G855" s="4"/>
    </row>
    <row r="856" spans="4:7" ht="14.25" customHeight="1" x14ac:dyDescent="0.25">
      <c r="D856" s="4"/>
      <c r="G856" s="4"/>
    </row>
    <row r="857" spans="4:7" ht="14.25" customHeight="1" x14ac:dyDescent="0.25">
      <c r="D857" s="4"/>
      <c r="G857" s="4"/>
    </row>
    <row r="858" spans="4:7" ht="14.25" customHeight="1" x14ac:dyDescent="0.25">
      <c r="D858" s="4"/>
      <c r="G858" s="4"/>
    </row>
    <row r="859" spans="4:7" ht="14.25" customHeight="1" x14ac:dyDescent="0.25">
      <c r="D859" s="4"/>
      <c r="G859" s="4"/>
    </row>
    <row r="860" spans="4:7" ht="14.25" customHeight="1" x14ac:dyDescent="0.25">
      <c r="D860" s="4"/>
      <c r="G860" s="4"/>
    </row>
    <row r="861" spans="4:7" ht="14.25" customHeight="1" x14ac:dyDescent="0.25">
      <c r="D861" s="4"/>
      <c r="G861" s="4"/>
    </row>
    <row r="862" spans="4:7" ht="14.25" customHeight="1" x14ac:dyDescent="0.25">
      <c r="D862" s="4"/>
      <c r="G862" s="4"/>
    </row>
    <row r="863" spans="4:7" ht="14.25" customHeight="1" x14ac:dyDescent="0.25">
      <c r="D863" s="4"/>
      <c r="G863" s="4"/>
    </row>
    <row r="864" spans="4:7" ht="14.25" customHeight="1" x14ac:dyDescent="0.25">
      <c r="D864" s="4"/>
      <c r="G864" s="4"/>
    </row>
    <row r="865" spans="4:7" ht="14.25" customHeight="1" x14ac:dyDescent="0.25">
      <c r="D865" s="4"/>
      <c r="G865" s="4"/>
    </row>
    <row r="866" spans="4:7" ht="14.25" customHeight="1" x14ac:dyDescent="0.25">
      <c r="D866" s="4"/>
      <c r="G866" s="4"/>
    </row>
    <row r="867" spans="4:7" ht="14.25" customHeight="1" x14ac:dyDescent="0.25">
      <c r="D867" s="4"/>
      <c r="G867" s="4"/>
    </row>
    <row r="868" spans="4:7" ht="14.25" customHeight="1" x14ac:dyDescent="0.25">
      <c r="D868" s="4"/>
      <c r="G868" s="4"/>
    </row>
    <row r="869" spans="4:7" ht="14.25" customHeight="1" x14ac:dyDescent="0.25">
      <c r="D869" s="4"/>
      <c r="G869" s="4"/>
    </row>
    <row r="870" spans="4:7" ht="14.25" customHeight="1" x14ac:dyDescent="0.25">
      <c r="D870" s="4"/>
      <c r="G870" s="4"/>
    </row>
    <row r="871" spans="4:7" ht="14.25" customHeight="1" x14ac:dyDescent="0.25">
      <c r="D871" s="4"/>
      <c r="G871" s="4"/>
    </row>
    <row r="872" spans="4:7" ht="14.25" customHeight="1" x14ac:dyDescent="0.25">
      <c r="D872" s="4"/>
      <c r="G872" s="4"/>
    </row>
    <row r="873" spans="4:7" ht="14.25" customHeight="1" x14ac:dyDescent="0.25">
      <c r="D873" s="4"/>
      <c r="G873" s="4"/>
    </row>
    <row r="874" spans="4:7" ht="14.25" customHeight="1" x14ac:dyDescent="0.25">
      <c r="D874" s="4"/>
      <c r="G874" s="4"/>
    </row>
    <row r="875" spans="4:7" ht="14.25" customHeight="1" x14ac:dyDescent="0.25">
      <c r="D875" s="4"/>
      <c r="G875" s="4"/>
    </row>
    <row r="876" spans="4:7" ht="14.25" customHeight="1" x14ac:dyDescent="0.25">
      <c r="D876" s="4"/>
      <c r="G876" s="4"/>
    </row>
    <row r="877" spans="4:7" ht="14.25" customHeight="1" x14ac:dyDescent="0.25">
      <c r="D877" s="4"/>
      <c r="G877" s="4"/>
    </row>
    <row r="878" spans="4:7" ht="14.25" customHeight="1" x14ac:dyDescent="0.25">
      <c r="D878" s="4"/>
      <c r="G878" s="4"/>
    </row>
    <row r="879" spans="4:7" ht="14.25" customHeight="1" x14ac:dyDescent="0.25">
      <c r="D879" s="4"/>
      <c r="G879" s="4"/>
    </row>
    <row r="880" spans="4:7" ht="14.25" customHeight="1" x14ac:dyDescent="0.25">
      <c r="D880" s="4"/>
      <c r="G880" s="4"/>
    </row>
    <row r="881" spans="4:7" ht="14.25" customHeight="1" x14ac:dyDescent="0.25">
      <c r="D881" s="4"/>
      <c r="G881" s="4"/>
    </row>
    <row r="882" spans="4:7" ht="14.25" customHeight="1" x14ac:dyDescent="0.25">
      <c r="D882" s="4"/>
      <c r="G882" s="4"/>
    </row>
    <row r="883" spans="4:7" ht="14.25" customHeight="1" x14ac:dyDescent="0.25">
      <c r="D883" s="4"/>
      <c r="G883" s="4"/>
    </row>
    <row r="884" spans="4:7" ht="14.25" customHeight="1" x14ac:dyDescent="0.25">
      <c r="D884" s="4"/>
      <c r="G884" s="4"/>
    </row>
    <row r="885" spans="4:7" ht="14.25" customHeight="1" x14ac:dyDescent="0.25">
      <c r="D885" s="4"/>
      <c r="G885" s="4"/>
    </row>
    <row r="886" spans="4:7" ht="14.25" customHeight="1" x14ac:dyDescent="0.25">
      <c r="D886" s="4"/>
      <c r="G886" s="4"/>
    </row>
    <row r="887" spans="4:7" ht="14.25" customHeight="1" x14ac:dyDescent="0.25">
      <c r="D887" s="4"/>
      <c r="G887" s="4"/>
    </row>
    <row r="888" spans="4:7" ht="14.25" customHeight="1" x14ac:dyDescent="0.25">
      <c r="D888" s="4"/>
      <c r="G888" s="4"/>
    </row>
    <row r="889" spans="4:7" ht="14.25" customHeight="1" x14ac:dyDescent="0.25">
      <c r="D889" s="4"/>
      <c r="G889" s="4"/>
    </row>
    <row r="890" spans="4:7" ht="14.25" customHeight="1" x14ac:dyDescent="0.25">
      <c r="D890" s="4"/>
      <c r="G890" s="4"/>
    </row>
    <row r="891" spans="4:7" ht="14.25" customHeight="1" x14ac:dyDescent="0.25">
      <c r="D891" s="4"/>
      <c r="G891" s="4"/>
    </row>
    <row r="892" spans="4:7" ht="14.25" customHeight="1" x14ac:dyDescent="0.25">
      <c r="D892" s="4"/>
      <c r="G892" s="4"/>
    </row>
    <row r="893" spans="4:7" ht="14.25" customHeight="1" x14ac:dyDescent="0.25">
      <c r="D893" s="4"/>
      <c r="G893" s="4"/>
    </row>
    <row r="894" spans="4:7" ht="14.25" customHeight="1" x14ac:dyDescent="0.25">
      <c r="D894" s="4"/>
      <c r="G894" s="4"/>
    </row>
    <row r="895" spans="4:7" ht="14.25" customHeight="1" x14ac:dyDescent="0.25">
      <c r="D895" s="4"/>
      <c r="G895" s="4"/>
    </row>
    <row r="896" spans="4:7" ht="14.25" customHeight="1" x14ac:dyDescent="0.25">
      <c r="D896" s="4"/>
      <c r="G896" s="4"/>
    </row>
    <row r="897" spans="4:7" ht="14.25" customHeight="1" x14ac:dyDescent="0.25">
      <c r="D897" s="4"/>
      <c r="G897" s="4"/>
    </row>
    <row r="898" spans="4:7" ht="14.25" customHeight="1" x14ac:dyDescent="0.25">
      <c r="D898" s="4"/>
      <c r="G898" s="4"/>
    </row>
    <row r="899" spans="4:7" ht="14.25" customHeight="1" x14ac:dyDescent="0.25">
      <c r="D899" s="4"/>
      <c r="G899" s="4"/>
    </row>
    <row r="900" spans="4:7" ht="14.25" customHeight="1" x14ac:dyDescent="0.25">
      <c r="D900" s="4"/>
      <c r="G900" s="4"/>
    </row>
    <row r="901" spans="4:7" ht="14.25" customHeight="1" x14ac:dyDescent="0.25">
      <c r="D901" s="4"/>
      <c r="G901" s="4"/>
    </row>
    <row r="902" spans="4:7" ht="14.25" customHeight="1" x14ac:dyDescent="0.25">
      <c r="D902" s="4"/>
      <c r="G902" s="4"/>
    </row>
    <row r="903" spans="4:7" ht="14.25" customHeight="1" x14ac:dyDescent="0.25">
      <c r="D903" s="4"/>
      <c r="G903" s="4"/>
    </row>
    <row r="904" spans="4:7" ht="14.25" customHeight="1" x14ac:dyDescent="0.25">
      <c r="D904" s="4"/>
      <c r="G904" s="4"/>
    </row>
    <row r="905" spans="4:7" ht="14.25" customHeight="1" x14ac:dyDescent="0.25">
      <c r="D905" s="4"/>
      <c r="G905" s="4"/>
    </row>
    <row r="906" spans="4:7" ht="14.25" customHeight="1" x14ac:dyDescent="0.25">
      <c r="D906" s="4"/>
      <c r="G906" s="4"/>
    </row>
    <row r="907" spans="4:7" ht="14.25" customHeight="1" x14ac:dyDescent="0.25">
      <c r="D907" s="4"/>
      <c r="G907" s="4"/>
    </row>
    <row r="908" spans="4:7" ht="14.25" customHeight="1" x14ac:dyDescent="0.25">
      <c r="D908" s="4"/>
      <c r="G908" s="4"/>
    </row>
    <row r="909" spans="4:7" ht="14.25" customHeight="1" x14ac:dyDescent="0.25">
      <c r="D909" s="4"/>
      <c r="G909" s="4"/>
    </row>
    <row r="910" spans="4:7" ht="14.25" customHeight="1" x14ac:dyDescent="0.25">
      <c r="D910" s="4"/>
      <c r="G910" s="4"/>
    </row>
    <row r="911" spans="4:7" ht="14.25" customHeight="1" x14ac:dyDescent="0.25">
      <c r="D911" s="4"/>
      <c r="G911" s="4"/>
    </row>
    <row r="912" spans="4:7" ht="14.25" customHeight="1" x14ac:dyDescent="0.25">
      <c r="D912" s="4"/>
      <c r="G912" s="4"/>
    </row>
    <row r="913" spans="4:7" ht="14.25" customHeight="1" x14ac:dyDescent="0.25">
      <c r="D913" s="4"/>
      <c r="G913" s="4"/>
    </row>
    <row r="914" spans="4:7" ht="14.25" customHeight="1" x14ac:dyDescent="0.25">
      <c r="D914" s="4"/>
      <c r="G914" s="4"/>
    </row>
    <row r="915" spans="4:7" ht="14.25" customHeight="1" x14ac:dyDescent="0.25">
      <c r="D915" s="4"/>
      <c r="G915" s="4"/>
    </row>
    <row r="916" spans="4:7" ht="14.25" customHeight="1" x14ac:dyDescent="0.25">
      <c r="D916" s="4"/>
      <c r="G916" s="4"/>
    </row>
    <row r="917" spans="4:7" ht="14.25" customHeight="1" x14ac:dyDescent="0.25">
      <c r="D917" s="4"/>
      <c r="G917" s="4"/>
    </row>
    <row r="918" spans="4:7" ht="14.25" customHeight="1" x14ac:dyDescent="0.25">
      <c r="D918" s="4"/>
      <c r="G918" s="4"/>
    </row>
    <row r="919" spans="4:7" ht="14.25" customHeight="1" x14ac:dyDescent="0.25">
      <c r="D919" s="4"/>
      <c r="G919" s="4"/>
    </row>
    <row r="920" spans="4:7" ht="14.25" customHeight="1" x14ac:dyDescent="0.25">
      <c r="D920" s="4"/>
      <c r="G920" s="4"/>
    </row>
    <row r="921" spans="4:7" ht="14.25" customHeight="1" x14ac:dyDescent="0.25">
      <c r="D921" s="4"/>
      <c r="G921" s="4"/>
    </row>
    <row r="922" spans="4:7" ht="14.25" customHeight="1" x14ac:dyDescent="0.25">
      <c r="D922" s="4"/>
      <c r="G922" s="4"/>
    </row>
    <row r="923" spans="4:7" ht="14.25" customHeight="1" x14ac:dyDescent="0.25">
      <c r="D923" s="4"/>
      <c r="G923" s="4"/>
    </row>
    <row r="924" spans="4:7" ht="14.25" customHeight="1" x14ac:dyDescent="0.25">
      <c r="D924" s="4"/>
      <c r="G924" s="4"/>
    </row>
    <row r="925" spans="4:7" ht="14.25" customHeight="1" x14ac:dyDescent="0.25">
      <c r="D925" s="4"/>
      <c r="G925" s="4"/>
    </row>
    <row r="926" spans="4:7" ht="14.25" customHeight="1" x14ac:dyDescent="0.25">
      <c r="D926" s="4"/>
      <c r="G926" s="4"/>
    </row>
    <row r="927" spans="4:7" ht="14.25" customHeight="1" x14ac:dyDescent="0.25">
      <c r="D927" s="4"/>
      <c r="G927" s="4"/>
    </row>
    <row r="928" spans="4:7" ht="14.25" customHeight="1" x14ac:dyDescent="0.25">
      <c r="D928" s="4"/>
      <c r="G928" s="4"/>
    </row>
    <row r="929" spans="4:7" ht="14.25" customHeight="1" x14ac:dyDescent="0.25">
      <c r="D929" s="4"/>
      <c r="G929" s="4"/>
    </row>
    <row r="930" spans="4:7" ht="14.25" customHeight="1" x14ac:dyDescent="0.25">
      <c r="D930" s="4"/>
      <c r="G930" s="4"/>
    </row>
    <row r="931" spans="4:7" ht="14.25" customHeight="1" x14ac:dyDescent="0.25">
      <c r="D931" s="4"/>
      <c r="G931" s="4"/>
    </row>
    <row r="932" spans="4:7" ht="14.25" customHeight="1" x14ac:dyDescent="0.25">
      <c r="D932" s="4"/>
      <c r="G932" s="4"/>
    </row>
    <row r="933" spans="4:7" ht="14.25" customHeight="1" x14ac:dyDescent="0.25">
      <c r="D933" s="4"/>
      <c r="G933" s="4"/>
    </row>
    <row r="934" spans="4:7" ht="14.25" customHeight="1" x14ac:dyDescent="0.25">
      <c r="D934" s="4"/>
      <c r="G934" s="4"/>
    </row>
    <row r="935" spans="4:7" ht="14.25" customHeight="1" x14ac:dyDescent="0.25">
      <c r="D935" s="4"/>
      <c r="G935" s="4"/>
    </row>
    <row r="936" spans="4:7" ht="14.25" customHeight="1" x14ac:dyDescent="0.25">
      <c r="D936" s="4"/>
      <c r="G936" s="4"/>
    </row>
    <row r="937" spans="4:7" ht="14.25" customHeight="1" x14ac:dyDescent="0.25">
      <c r="D937" s="4"/>
      <c r="G937" s="4"/>
    </row>
    <row r="938" spans="4:7" ht="14.25" customHeight="1" x14ac:dyDescent="0.25">
      <c r="D938" s="4"/>
      <c r="G938" s="4"/>
    </row>
    <row r="939" spans="4:7" ht="14.25" customHeight="1" x14ac:dyDescent="0.25">
      <c r="D939" s="4"/>
      <c r="G939" s="4"/>
    </row>
    <row r="940" spans="4:7" ht="14.25" customHeight="1" x14ac:dyDescent="0.25">
      <c r="D940" s="4"/>
      <c r="G940" s="4"/>
    </row>
    <row r="941" spans="4:7" ht="14.25" customHeight="1" x14ac:dyDescent="0.25">
      <c r="D941" s="4"/>
      <c r="G941" s="4"/>
    </row>
    <row r="942" spans="4:7" ht="14.25" customHeight="1" x14ac:dyDescent="0.25">
      <c r="D942" s="4"/>
      <c r="G942" s="4"/>
    </row>
    <row r="943" spans="4:7" ht="14.25" customHeight="1" x14ac:dyDescent="0.25">
      <c r="D943" s="4"/>
      <c r="G943" s="4"/>
    </row>
    <row r="944" spans="4:7" ht="14.25" customHeight="1" x14ac:dyDescent="0.25">
      <c r="D944" s="4"/>
      <c r="G944" s="4"/>
    </row>
    <row r="945" spans="4:7" ht="14.25" customHeight="1" x14ac:dyDescent="0.25">
      <c r="D945" s="4"/>
      <c r="G945" s="4"/>
    </row>
    <row r="946" spans="4:7" ht="14.25" customHeight="1" x14ac:dyDescent="0.25">
      <c r="D946" s="4"/>
      <c r="G946" s="4"/>
    </row>
    <row r="947" spans="4:7" ht="14.25" customHeight="1" x14ac:dyDescent="0.25">
      <c r="D947" s="4"/>
      <c r="G947" s="4"/>
    </row>
    <row r="948" spans="4:7" ht="14.25" customHeight="1" x14ac:dyDescent="0.25">
      <c r="D948" s="4"/>
      <c r="G948" s="4"/>
    </row>
    <row r="949" spans="4:7" ht="14.25" customHeight="1" x14ac:dyDescent="0.25">
      <c r="D949" s="4"/>
      <c r="G949" s="4"/>
    </row>
    <row r="950" spans="4:7" ht="14.25" customHeight="1" x14ac:dyDescent="0.25">
      <c r="D950" s="4"/>
      <c r="G950" s="4"/>
    </row>
    <row r="951" spans="4:7" ht="14.25" customHeight="1" x14ac:dyDescent="0.25">
      <c r="D951" s="4"/>
      <c r="G951" s="4"/>
    </row>
    <row r="952" spans="4:7" ht="14.25" customHeight="1" x14ac:dyDescent="0.25">
      <c r="D952" s="4"/>
      <c r="G952" s="4"/>
    </row>
    <row r="953" spans="4:7" ht="14.25" customHeight="1" x14ac:dyDescent="0.25">
      <c r="D953" s="4"/>
      <c r="G953" s="4"/>
    </row>
    <row r="954" spans="4:7" ht="14.25" customHeight="1" x14ac:dyDescent="0.25">
      <c r="D954" s="4"/>
      <c r="G954" s="4"/>
    </row>
    <row r="955" spans="4:7" ht="14.25" customHeight="1" x14ac:dyDescent="0.25">
      <c r="D955" s="4"/>
      <c r="G955" s="4"/>
    </row>
    <row r="956" spans="4:7" ht="14.25" customHeight="1" x14ac:dyDescent="0.25">
      <c r="D956" s="4"/>
      <c r="G956" s="4"/>
    </row>
    <row r="957" spans="4:7" ht="14.25" customHeight="1" x14ac:dyDescent="0.25">
      <c r="D957" s="4"/>
      <c r="G957" s="4"/>
    </row>
    <row r="958" spans="4:7" ht="14.25" customHeight="1" x14ac:dyDescent="0.25">
      <c r="D958" s="4"/>
      <c r="G958" s="4"/>
    </row>
    <row r="959" spans="4:7" ht="14.25" customHeight="1" x14ac:dyDescent="0.25">
      <c r="D959" s="4"/>
      <c r="G959" s="4"/>
    </row>
    <row r="960" spans="4:7" ht="14.25" customHeight="1" x14ac:dyDescent="0.25">
      <c r="D960" s="4"/>
      <c r="G960" s="4"/>
    </row>
    <row r="961" spans="4:7" ht="14.25" customHeight="1" x14ac:dyDescent="0.25">
      <c r="D961" s="4"/>
      <c r="G961" s="4"/>
    </row>
    <row r="962" spans="4:7" ht="14.25" customHeight="1" x14ac:dyDescent="0.25">
      <c r="D962" s="4"/>
      <c r="G962" s="4"/>
    </row>
    <row r="963" spans="4:7" ht="14.25" customHeight="1" x14ac:dyDescent="0.25">
      <c r="D963" s="4"/>
      <c r="G963" s="4"/>
    </row>
    <row r="964" spans="4:7" ht="14.25" customHeight="1" x14ac:dyDescent="0.25">
      <c r="D964" s="4"/>
      <c r="G964" s="4"/>
    </row>
    <row r="965" spans="4:7" ht="14.25" customHeight="1" x14ac:dyDescent="0.25">
      <c r="D965" s="4"/>
      <c r="G965" s="4"/>
    </row>
    <row r="966" spans="4:7" ht="14.25" customHeight="1" x14ac:dyDescent="0.25">
      <c r="D966" s="4"/>
      <c r="G966" s="4"/>
    </row>
    <row r="967" spans="4:7" ht="14.25" customHeight="1" x14ac:dyDescent="0.25">
      <c r="D967" s="4"/>
      <c r="G967" s="4"/>
    </row>
    <row r="968" spans="4:7" ht="14.25" customHeight="1" x14ac:dyDescent="0.25">
      <c r="D968" s="4"/>
      <c r="G968" s="4"/>
    </row>
    <row r="969" spans="4:7" ht="14.25" customHeight="1" x14ac:dyDescent="0.25">
      <c r="D969" s="4"/>
      <c r="G969" s="4"/>
    </row>
    <row r="970" spans="4:7" ht="14.25" customHeight="1" x14ac:dyDescent="0.25">
      <c r="D970" s="4"/>
      <c r="G970" s="4"/>
    </row>
    <row r="971" spans="4:7" ht="14.25" customHeight="1" x14ac:dyDescent="0.25">
      <c r="D971" s="4"/>
      <c r="G971" s="4"/>
    </row>
    <row r="972" spans="4:7" ht="14.25" customHeight="1" x14ac:dyDescent="0.25">
      <c r="D972" s="4"/>
      <c r="G972" s="4"/>
    </row>
    <row r="973" spans="4:7" ht="14.25" customHeight="1" x14ac:dyDescent="0.25">
      <c r="D973" s="4"/>
      <c r="G973" s="4"/>
    </row>
    <row r="974" spans="4:7" ht="14.25" customHeight="1" x14ac:dyDescent="0.25">
      <c r="D974" s="4"/>
      <c r="G974" s="4"/>
    </row>
    <row r="975" spans="4:7" ht="14.25" customHeight="1" x14ac:dyDescent="0.25">
      <c r="D975" s="4"/>
      <c r="G975" s="4"/>
    </row>
    <row r="976" spans="4:7" ht="14.25" customHeight="1" x14ac:dyDescent="0.25">
      <c r="D976" s="4"/>
      <c r="G976" s="4"/>
    </row>
    <row r="977" spans="4:7" ht="14.25" customHeight="1" x14ac:dyDescent="0.25">
      <c r="D977" s="4"/>
      <c r="G977" s="4"/>
    </row>
    <row r="978" spans="4:7" ht="14.25" customHeight="1" x14ac:dyDescent="0.25">
      <c r="D978" s="4"/>
      <c r="G978" s="4"/>
    </row>
    <row r="979" spans="4:7" ht="14.25" customHeight="1" x14ac:dyDescent="0.25">
      <c r="D979" s="4"/>
      <c r="G979" s="4"/>
    </row>
    <row r="980" spans="4:7" ht="14.25" customHeight="1" x14ac:dyDescent="0.25">
      <c r="D980" s="4"/>
      <c r="G980" s="4"/>
    </row>
    <row r="981" spans="4:7" ht="14.25" customHeight="1" x14ac:dyDescent="0.25">
      <c r="D981" s="4"/>
      <c r="G981" s="4"/>
    </row>
    <row r="982" spans="4:7" ht="14.25" customHeight="1" x14ac:dyDescent="0.25">
      <c r="D982" s="4"/>
      <c r="G982" s="4"/>
    </row>
    <row r="983" spans="4:7" ht="14.25" customHeight="1" x14ac:dyDescent="0.25">
      <c r="D983" s="4"/>
      <c r="G983" s="4"/>
    </row>
    <row r="984" spans="4:7" ht="14.25" customHeight="1" x14ac:dyDescent="0.25">
      <c r="D984" s="4"/>
      <c r="G984" s="4"/>
    </row>
    <row r="985" spans="4:7" ht="14.25" customHeight="1" x14ac:dyDescent="0.25">
      <c r="D985" s="4"/>
      <c r="G985" s="4"/>
    </row>
    <row r="986" spans="4:7" ht="14.25" customHeight="1" x14ac:dyDescent="0.25">
      <c r="D986" s="4"/>
      <c r="G986" s="4"/>
    </row>
    <row r="987" spans="4:7" ht="14.25" customHeight="1" x14ac:dyDescent="0.25">
      <c r="D987" s="4"/>
      <c r="G987" s="4"/>
    </row>
    <row r="988" spans="4:7" ht="14.25" customHeight="1" x14ac:dyDescent="0.25">
      <c r="D988" s="4"/>
      <c r="G988" s="4"/>
    </row>
    <row r="989" spans="4:7" ht="14.25" customHeight="1" x14ac:dyDescent="0.25">
      <c r="D989" s="4"/>
      <c r="G989" s="4"/>
    </row>
    <row r="990" spans="4:7" ht="14.25" customHeight="1" x14ac:dyDescent="0.25">
      <c r="D990" s="4"/>
      <c r="G990" s="4"/>
    </row>
    <row r="991" spans="4:7" ht="14.25" customHeight="1" x14ac:dyDescent="0.25">
      <c r="D991" s="4"/>
      <c r="G991" s="4"/>
    </row>
    <row r="992" spans="4:7" ht="14.25" customHeight="1" x14ac:dyDescent="0.25">
      <c r="D992" s="4"/>
      <c r="G992" s="4"/>
    </row>
    <row r="993" spans="4:7" ht="14.25" customHeight="1" x14ac:dyDescent="0.25">
      <c r="D993" s="4"/>
      <c r="G993" s="4"/>
    </row>
    <row r="994" spans="4:7" ht="14.25" customHeight="1" x14ac:dyDescent="0.25">
      <c r="D994" s="4"/>
      <c r="G994" s="4"/>
    </row>
    <row r="995" spans="4:7" ht="14.25" customHeight="1" x14ac:dyDescent="0.25">
      <c r="D995" s="4"/>
      <c r="G995" s="4"/>
    </row>
    <row r="996" spans="4:7" ht="14.25" customHeight="1" x14ac:dyDescent="0.25">
      <c r="D996" s="4"/>
      <c r="G996" s="4"/>
    </row>
    <row r="997" spans="4:7" ht="14.25" customHeight="1" x14ac:dyDescent="0.25">
      <c r="D997" s="4"/>
      <c r="G997" s="4"/>
    </row>
    <row r="998" spans="4:7" ht="14.25" customHeight="1" x14ac:dyDescent="0.25">
      <c r="D998" s="4"/>
      <c r="G998" s="4"/>
    </row>
    <row r="999" spans="4:7" ht="14.25" customHeight="1" x14ac:dyDescent="0.25">
      <c r="D999" s="4"/>
      <c r="G999" s="4"/>
    </row>
    <row r="1000" spans="4:7" ht="14.25" customHeight="1" x14ac:dyDescent="0.25">
      <c r="D1000" s="4"/>
      <c r="G1000" s="4"/>
    </row>
  </sheetData>
  <autoFilter ref="A1:G191" xr:uid="{00000000-0009-0000-0000-000001000000}"/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0"/>
  <sheetViews>
    <sheetView zoomScale="60" workbookViewId="0">
      <selection activeCell="O38" sqref="O38"/>
    </sheetView>
  </sheetViews>
  <sheetFormatPr baseColWidth="10" defaultColWidth="14.44140625" defaultRowHeight="15" customHeight="1" x14ac:dyDescent="0.25"/>
  <cols>
    <col min="1" max="3" width="10.6640625" style="3" customWidth="1"/>
    <col min="4" max="4" width="11.5546875" style="3" customWidth="1"/>
    <col min="5" max="6" width="10.6640625" style="3" customWidth="1"/>
    <col min="7" max="7" width="11.5546875" style="3" customWidth="1"/>
    <col min="8" max="8" width="10.6640625" style="3" customWidth="1"/>
    <col min="9" max="9" width="18.5546875" style="3" customWidth="1"/>
    <col min="10" max="26" width="10.6640625" style="3" customWidth="1"/>
    <col min="27" max="16384" width="14.44140625" style="3"/>
  </cols>
  <sheetData>
    <row r="1" spans="1:12" ht="13.5" customHeight="1" x14ac:dyDescent="0.25">
      <c r="A1" s="3" t="s">
        <v>0</v>
      </c>
      <c r="B1" s="3" t="s">
        <v>1</v>
      </c>
      <c r="C1" s="3" t="s">
        <v>2</v>
      </c>
      <c r="D1" s="4" t="s">
        <v>3</v>
      </c>
      <c r="E1" s="3" t="s">
        <v>24</v>
      </c>
      <c r="F1" s="3" t="s">
        <v>25</v>
      </c>
      <c r="G1" s="12" t="s">
        <v>1783</v>
      </c>
      <c r="J1" s="13" t="s">
        <v>1784</v>
      </c>
      <c r="K1" s="14"/>
      <c r="L1" s="15"/>
    </row>
    <row r="2" spans="1:12" ht="14.25" customHeight="1" x14ac:dyDescent="0.25">
      <c r="A2" s="16" t="s">
        <v>26</v>
      </c>
      <c r="B2" s="16" t="s">
        <v>27</v>
      </c>
      <c r="C2" s="16" t="s">
        <v>28</v>
      </c>
      <c r="D2" s="17">
        <v>1678.4193</v>
      </c>
      <c r="E2" s="16">
        <v>19.1175</v>
      </c>
      <c r="F2" s="16">
        <v>0</v>
      </c>
      <c r="G2" s="17">
        <f>-0.0064*(F2*F2)+0.028*(F2)+1678.4</f>
        <v>1678.4</v>
      </c>
      <c r="I2" s="18" t="s">
        <v>1785</v>
      </c>
      <c r="J2" s="19" t="s">
        <v>1786</v>
      </c>
      <c r="K2" s="20" t="s">
        <v>1787</v>
      </c>
      <c r="L2" s="21" t="s">
        <v>1788</v>
      </c>
    </row>
    <row r="3" spans="1:12" ht="14.25" customHeight="1" x14ac:dyDescent="0.25">
      <c r="A3" s="16" t="s">
        <v>26</v>
      </c>
      <c r="B3" s="16" t="s">
        <v>27</v>
      </c>
      <c r="C3" s="16" t="s">
        <v>47</v>
      </c>
      <c r="D3" s="17">
        <v>1678.4224999999999</v>
      </c>
      <c r="E3" s="16">
        <v>19.121666666666666</v>
      </c>
      <c r="F3" s="16">
        <v>4.1666666666664298E-3</v>
      </c>
      <c r="G3" s="17">
        <f t="shared" ref="G3:G191" si="0">-0.0064*(F3*F3)+0.028*(F3)+1678.4</f>
        <v>1678.4001165555555</v>
      </c>
      <c r="I3" s="22">
        <v>1076</v>
      </c>
      <c r="J3" s="23">
        <f>AVERAGE(D2:D40)</f>
        <v>1678.4053769230773</v>
      </c>
      <c r="K3" s="23">
        <f>STDEVA(D2:D40)</f>
        <v>8.1810262365666457E-3</v>
      </c>
      <c r="L3" s="23">
        <f>AVERAGE(F2:F41)</f>
        <v>0.11502777777777676</v>
      </c>
    </row>
    <row r="4" spans="1:12" ht="14.25" customHeight="1" x14ac:dyDescent="0.25">
      <c r="A4" s="16" t="s">
        <v>26</v>
      </c>
      <c r="B4" s="16" t="s">
        <v>27</v>
      </c>
      <c r="C4" s="16" t="s">
        <v>56</v>
      </c>
      <c r="D4" s="17">
        <v>1678.4194</v>
      </c>
      <c r="E4" s="16">
        <v>19.125833333333333</v>
      </c>
      <c r="F4" s="16">
        <v>8.3333333333328596E-3</v>
      </c>
      <c r="G4" s="17">
        <f t="shared" si="0"/>
        <v>1678.4002328888889</v>
      </c>
      <c r="I4" s="22">
        <v>1078</v>
      </c>
      <c r="J4" s="23">
        <f>AVERAGE(D41:D79)</f>
        <v>1678.4194076923075</v>
      </c>
      <c r="K4" s="23">
        <f>STDEVA(D41:D79)</f>
        <v>3.8800016695202987E-3</v>
      </c>
      <c r="L4" s="23">
        <f>AVERAGE(F42:F81)</f>
        <v>1.5030694444444435</v>
      </c>
    </row>
    <row r="5" spans="1:12" ht="14.25" customHeight="1" x14ac:dyDescent="0.25">
      <c r="A5" s="16" t="s">
        <v>26</v>
      </c>
      <c r="B5" s="16" t="s">
        <v>27</v>
      </c>
      <c r="C5" s="16" t="s">
        <v>66</v>
      </c>
      <c r="D5" s="17">
        <v>1678.4170999999999</v>
      </c>
      <c r="E5" s="16">
        <v>19.13</v>
      </c>
      <c r="F5" s="16">
        <v>1.2499999999999289E-2</v>
      </c>
      <c r="G5" s="17">
        <f t="shared" si="0"/>
        <v>1678.400349</v>
      </c>
      <c r="I5" s="22">
        <v>1080</v>
      </c>
      <c r="J5" s="23">
        <f>AVERAGE(D80:D119)</f>
        <v>1678.4434549999999</v>
      </c>
      <c r="K5" s="23">
        <f>STDEVA(D80:D119)</f>
        <v>5.3294994232633034E-3</v>
      </c>
      <c r="L5" s="23">
        <f>AVERAGE(F82:F121)</f>
        <v>2.326486111111111</v>
      </c>
    </row>
    <row r="6" spans="1:12" ht="14.25" customHeight="1" x14ac:dyDescent="0.25">
      <c r="A6" s="16" t="s">
        <v>26</v>
      </c>
      <c r="B6" s="16" t="s">
        <v>27</v>
      </c>
      <c r="C6" s="16" t="s">
        <v>74</v>
      </c>
      <c r="D6" s="17">
        <v>1678.4146000000001</v>
      </c>
      <c r="E6" s="16">
        <v>19.134166666666665</v>
      </c>
      <c r="F6" s="16">
        <v>1.6666666666665719E-2</v>
      </c>
      <c r="G6" s="17">
        <f t="shared" si="0"/>
        <v>1678.400464888889</v>
      </c>
      <c r="I6" s="22">
        <v>1082</v>
      </c>
      <c r="J6" s="23">
        <f>AVERAGE(D120:D155)</f>
        <v>1678.417475</v>
      </c>
      <c r="K6" s="23">
        <f>STDEVA(D120:D155)</f>
        <v>5.6738686726350747E-3</v>
      </c>
      <c r="L6" s="23">
        <f>AVERAGE(F122:F161)</f>
        <v>3.2601319444444443</v>
      </c>
    </row>
    <row r="7" spans="1:12" ht="14.25" customHeight="1" x14ac:dyDescent="0.25">
      <c r="A7" s="16" t="s">
        <v>26</v>
      </c>
      <c r="B7" s="16" t="s">
        <v>27</v>
      </c>
      <c r="C7" s="16" t="s">
        <v>83</v>
      </c>
      <c r="D7" s="17">
        <v>1678.4176</v>
      </c>
      <c r="E7" s="16">
        <v>19.138333333333332</v>
      </c>
      <c r="F7" s="16">
        <v>2.0833333333332149E-2</v>
      </c>
      <c r="G7" s="17">
        <f t="shared" si="0"/>
        <v>1678.4005805555557</v>
      </c>
      <c r="I7" s="24">
        <v>1084</v>
      </c>
      <c r="J7" s="25">
        <f>AVERAGE(D156:D191)</f>
        <v>1678.4106888888889</v>
      </c>
      <c r="K7" s="25">
        <f>STDEVA(D156:D191)</f>
        <v>3.4583049339123621E-3</v>
      </c>
      <c r="L7" s="25">
        <f>AVERAGE(F156:F191)</f>
        <v>4.035925925925925</v>
      </c>
    </row>
    <row r="8" spans="1:12" ht="14.25" customHeight="1" x14ac:dyDescent="0.25">
      <c r="A8" s="16" t="s">
        <v>26</v>
      </c>
      <c r="B8" s="16" t="s">
        <v>27</v>
      </c>
      <c r="C8" s="16" t="s">
        <v>91</v>
      </c>
      <c r="D8" s="17">
        <v>1678.4154000000001</v>
      </c>
      <c r="E8" s="16">
        <v>19.142499999999998</v>
      </c>
      <c r="F8" s="16">
        <v>2.4999999999998579E-2</v>
      </c>
      <c r="G8" s="17">
        <f t="shared" si="0"/>
        <v>1678.4006960000002</v>
      </c>
      <c r="I8" s="15"/>
      <c r="J8" s="14"/>
      <c r="K8" s="14"/>
      <c r="L8" s="15"/>
    </row>
    <row r="9" spans="1:12" ht="14.25" customHeight="1" x14ac:dyDescent="0.25">
      <c r="A9" s="16" t="s">
        <v>26</v>
      </c>
      <c r="B9" s="16" t="s">
        <v>27</v>
      </c>
      <c r="C9" s="16" t="s">
        <v>101</v>
      </c>
      <c r="D9" s="17">
        <v>1678.4241</v>
      </c>
      <c r="E9" s="16">
        <v>19.146666666666665</v>
      </c>
      <c r="F9" s="16">
        <v>2.9166666666665009E-2</v>
      </c>
      <c r="G9" s="17">
        <f t="shared" si="0"/>
        <v>1678.4008112222223</v>
      </c>
      <c r="I9" s="14"/>
      <c r="J9" s="15"/>
    </row>
    <row r="10" spans="1:12" ht="14.25" customHeight="1" x14ac:dyDescent="0.25">
      <c r="A10" s="16" t="s">
        <v>26</v>
      </c>
      <c r="B10" s="16" t="s">
        <v>27</v>
      </c>
      <c r="C10" s="16" t="s">
        <v>116</v>
      </c>
      <c r="D10" s="17">
        <v>1678.4102</v>
      </c>
      <c r="E10" s="16">
        <v>19.154999999999998</v>
      </c>
      <c r="F10" s="16">
        <v>3.7499999999997868E-2</v>
      </c>
      <c r="G10" s="17">
        <f t="shared" si="0"/>
        <v>1678.4010410000001</v>
      </c>
      <c r="I10" s="14"/>
      <c r="J10" s="15"/>
    </row>
    <row r="11" spans="1:12" ht="14.25" customHeight="1" x14ac:dyDescent="0.25">
      <c r="A11" s="16" t="s">
        <v>26</v>
      </c>
      <c r="B11" s="16" t="s">
        <v>27</v>
      </c>
      <c r="C11" s="16" t="s">
        <v>123</v>
      </c>
      <c r="D11" s="17">
        <v>1678.4054000000001</v>
      </c>
      <c r="E11" s="16">
        <v>19.159166666666664</v>
      </c>
      <c r="F11" s="16">
        <v>4.1666666666664298E-2</v>
      </c>
      <c r="G11" s="17">
        <f t="shared" si="0"/>
        <v>1678.4011555555555</v>
      </c>
      <c r="I11" s="26" t="s">
        <v>1798</v>
      </c>
      <c r="J11" s="27">
        <f>MIN(G2:G191)</f>
        <v>1678.4</v>
      </c>
    </row>
    <row r="12" spans="1:12" ht="14.25" customHeight="1" x14ac:dyDescent="0.25">
      <c r="A12" s="16" t="s">
        <v>26</v>
      </c>
      <c r="B12" s="16" t="s">
        <v>27</v>
      </c>
      <c r="C12" s="16" t="s">
        <v>131</v>
      </c>
      <c r="D12" s="17">
        <v>1678.4146000000001</v>
      </c>
      <c r="E12" s="16">
        <v>19.16333333333333</v>
      </c>
      <c r="F12" s="16">
        <v>4.5833333333330728E-2</v>
      </c>
      <c r="G12" s="17">
        <f t="shared" si="0"/>
        <v>1678.4012698888889</v>
      </c>
      <c r="I12" s="26" t="s">
        <v>1799</v>
      </c>
      <c r="J12" s="27">
        <f>MAX(G2:G191)</f>
        <v>1678.4306235061729</v>
      </c>
    </row>
    <row r="13" spans="1:12" ht="14.25" customHeight="1" x14ac:dyDescent="0.25">
      <c r="A13" s="16" t="s">
        <v>26</v>
      </c>
      <c r="B13" s="16" t="s">
        <v>27</v>
      </c>
      <c r="C13" s="16" t="s">
        <v>139</v>
      </c>
      <c r="D13" s="17">
        <v>1678.4049</v>
      </c>
      <c r="E13" s="16">
        <v>19.1675</v>
      </c>
      <c r="F13" s="16">
        <v>5.0000000000000711E-2</v>
      </c>
      <c r="G13" s="17">
        <f t="shared" si="0"/>
        <v>1678.401384</v>
      </c>
      <c r="I13" s="26" t="s">
        <v>1789</v>
      </c>
      <c r="J13" s="28">
        <f>AVERAGE(G2:G191)</f>
        <v>1678.4188698655646</v>
      </c>
    </row>
    <row r="14" spans="1:12" ht="14.25" customHeight="1" x14ac:dyDescent="0.25">
      <c r="A14" s="16" t="s">
        <v>26</v>
      </c>
      <c r="B14" s="16" t="s">
        <v>27</v>
      </c>
      <c r="C14" s="16" t="s">
        <v>147</v>
      </c>
      <c r="D14" s="17">
        <v>1678.4070999999999</v>
      </c>
      <c r="E14" s="16">
        <v>19.171666666666667</v>
      </c>
      <c r="F14" s="16">
        <v>5.416666666666714E-2</v>
      </c>
      <c r="G14" s="17">
        <f t="shared" si="0"/>
        <v>1678.401497888889</v>
      </c>
      <c r="I14" s="26" t="s">
        <v>1790</v>
      </c>
      <c r="J14" s="29">
        <f>DEVSQ(G2:G191)</f>
        <v>2.4108408094364164E-2</v>
      </c>
    </row>
    <row r="15" spans="1:12" ht="14.25" customHeight="1" x14ac:dyDescent="0.25">
      <c r="A15" s="16" t="s">
        <v>26</v>
      </c>
      <c r="B15" s="16" t="s">
        <v>27</v>
      </c>
      <c r="C15" s="16" t="s">
        <v>155</v>
      </c>
      <c r="D15" s="17">
        <v>1678.4046000000001</v>
      </c>
      <c r="E15" s="16">
        <v>19.175833333333333</v>
      </c>
      <c r="F15" s="16">
        <v>5.833333333333357E-2</v>
      </c>
      <c r="G15" s="17">
        <f t="shared" si="0"/>
        <v>1678.4016115555557</v>
      </c>
    </row>
    <row r="16" spans="1:12" ht="14.25" customHeight="1" x14ac:dyDescent="0.25">
      <c r="A16" s="16" t="s">
        <v>26</v>
      </c>
      <c r="B16" s="16" t="s">
        <v>27</v>
      </c>
      <c r="C16" s="16" t="s">
        <v>163</v>
      </c>
      <c r="D16" s="17">
        <v>1678.4039</v>
      </c>
      <c r="E16" s="16">
        <v>19.18</v>
      </c>
      <c r="F16" s="16">
        <v>6.25E-2</v>
      </c>
      <c r="G16" s="17">
        <f t="shared" si="0"/>
        <v>1678.4017250000002</v>
      </c>
      <c r="I16" s="26" t="s">
        <v>1795</v>
      </c>
      <c r="J16" s="27">
        <f>J12-J11</f>
        <v>3.0623506172787529E-2</v>
      </c>
    </row>
    <row r="17" spans="1:10" ht="14.25" customHeight="1" x14ac:dyDescent="0.25">
      <c r="A17" s="16" t="s">
        <v>26</v>
      </c>
      <c r="B17" s="16" t="s">
        <v>27</v>
      </c>
      <c r="C17" s="16" t="s">
        <v>173</v>
      </c>
      <c r="D17" s="17">
        <v>1678.4015999999999</v>
      </c>
      <c r="E17" s="16">
        <v>19.184166666666666</v>
      </c>
      <c r="F17" s="16">
        <v>6.666666666666643E-2</v>
      </c>
      <c r="G17" s="17">
        <f t="shared" si="0"/>
        <v>1678.4018382222223</v>
      </c>
      <c r="I17" s="26" t="s">
        <v>1796</v>
      </c>
      <c r="J17" s="27">
        <f>L7-L3</f>
        <v>3.9208981481481482</v>
      </c>
    </row>
    <row r="18" spans="1:10" ht="14.25" customHeight="1" x14ac:dyDescent="0.25">
      <c r="A18" s="16" t="s">
        <v>26</v>
      </c>
      <c r="B18" s="16" t="s">
        <v>27</v>
      </c>
      <c r="C18" s="16" t="s">
        <v>180</v>
      </c>
      <c r="D18" s="17">
        <v>1678.4104</v>
      </c>
      <c r="E18" s="16">
        <v>19.188333333333333</v>
      </c>
      <c r="F18" s="16">
        <v>7.083333333333286E-2</v>
      </c>
      <c r="G18" s="17">
        <f t="shared" si="0"/>
        <v>1678.4019512222224</v>
      </c>
      <c r="I18" s="26" t="s">
        <v>1797</v>
      </c>
      <c r="J18" s="30">
        <f>J16/J17</f>
        <v>7.8103294234386327E-3</v>
      </c>
    </row>
    <row r="19" spans="1:10" ht="14.25" customHeight="1" x14ac:dyDescent="0.25">
      <c r="A19" s="16" t="s">
        <v>26</v>
      </c>
      <c r="B19" s="16" t="s">
        <v>27</v>
      </c>
      <c r="C19" s="16" t="s">
        <v>189</v>
      </c>
      <c r="D19" s="17">
        <v>1678.4084</v>
      </c>
      <c r="E19" s="16">
        <v>19.192499999999999</v>
      </c>
      <c r="F19" s="16">
        <v>7.4999999999999289E-2</v>
      </c>
      <c r="G19" s="17">
        <f t="shared" si="0"/>
        <v>1678.4020640000001</v>
      </c>
    </row>
    <row r="20" spans="1:10" ht="14.25" customHeight="1" x14ac:dyDescent="0.25">
      <c r="A20" s="16" t="s">
        <v>26</v>
      </c>
      <c r="B20" s="16" t="s">
        <v>27</v>
      </c>
      <c r="C20" s="16" t="s">
        <v>198</v>
      </c>
      <c r="D20" s="17">
        <v>1678.4009000000001</v>
      </c>
      <c r="E20" s="16">
        <v>19.196666666666665</v>
      </c>
      <c r="F20" s="16">
        <v>7.9166666666665719E-2</v>
      </c>
      <c r="G20" s="17">
        <f t="shared" si="0"/>
        <v>1678.4021765555556</v>
      </c>
    </row>
    <row r="21" spans="1:10" ht="14.25" customHeight="1" x14ac:dyDescent="0.25">
      <c r="A21" s="16" t="s">
        <v>26</v>
      </c>
      <c r="B21" s="16" t="s">
        <v>27</v>
      </c>
      <c r="C21" s="16" t="s">
        <v>205</v>
      </c>
      <c r="D21" s="17">
        <v>1678.4023999999999</v>
      </c>
      <c r="E21" s="16">
        <v>19.200833333333332</v>
      </c>
      <c r="F21" s="16">
        <v>8.3333333333332149E-2</v>
      </c>
      <c r="G21" s="17">
        <f t="shared" si="0"/>
        <v>1678.402288888889</v>
      </c>
    </row>
    <row r="22" spans="1:10" ht="14.25" customHeight="1" x14ac:dyDescent="0.25">
      <c r="A22" s="16" t="s">
        <v>26</v>
      </c>
      <c r="B22" s="16" t="s">
        <v>27</v>
      </c>
      <c r="C22" s="16" t="s">
        <v>211</v>
      </c>
      <c r="D22" s="17">
        <v>1678.3987999999999</v>
      </c>
      <c r="E22" s="16">
        <v>19.204999999999998</v>
      </c>
      <c r="F22" s="16">
        <v>8.7499999999998579E-2</v>
      </c>
      <c r="G22" s="17">
        <f t="shared" si="0"/>
        <v>1678.4024010000001</v>
      </c>
    </row>
    <row r="23" spans="1:10" ht="14.25" customHeight="1" x14ac:dyDescent="0.25">
      <c r="A23" s="16" t="s">
        <v>26</v>
      </c>
      <c r="B23" s="16" t="s">
        <v>27</v>
      </c>
      <c r="C23" s="16" t="s">
        <v>219</v>
      </c>
      <c r="D23" s="17">
        <v>1678.3979999999999</v>
      </c>
      <c r="E23" s="16">
        <v>19.209166666666665</v>
      </c>
      <c r="F23" s="16">
        <v>9.1666666666665009E-2</v>
      </c>
      <c r="G23" s="17">
        <f t="shared" si="0"/>
        <v>1678.4025128888891</v>
      </c>
    </row>
    <row r="24" spans="1:10" ht="14.25" customHeight="1" x14ac:dyDescent="0.25">
      <c r="A24" s="16" t="s">
        <v>26</v>
      </c>
      <c r="B24" s="16" t="s">
        <v>27</v>
      </c>
      <c r="C24" s="16" t="s">
        <v>226</v>
      </c>
      <c r="D24" s="17">
        <v>1678.3988999999999</v>
      </c>
      <c r="E24" s="16">
        <v>19.213333333333331</v>
      </c>
      <c r="F24" s="16">
        <v>9.5833333333331439E-2</v>
      </c>
      <c r="G24" s="17">
        <f t="shared" si="0"/>
        <v>1678.4026245555556</v>
      </c>
    </row>
    <row r="25" spans="1:10" ht="14.25" customHeight="1" x14ac:dyDescent="0.25">
      <c r="A25" s="16" t="s">
        <v>26</v>
      </c>
      <c r="B25" s="16" t="s">
        <v>27</v>
      </c>
      <c r="C25" s="16" t="s">
        <v>233</v>
      </c>
      <c r="D25" s="17">
        <v>1678.3995</v>
      </c>
      <c r="E25" s="16">
        <v>19.217499999999998</v>
      </c>
      <c r="F25" s="16">
        <v>9.9999999999997868E-2</v>
      </c>
      <c r="G25" s="17">
        <f t="shared" si="0"/>
        <v>1678.402736</v>
      </c>
    </row>
    <row r="26" spans="1:10" ht="14.25" customHeight="1" x14ac:dyDescent="0.25">
      <c r="A26" s="16" t="s">
        <v>26</v>
      </c>
      <c r="B26" s="16" t="s">
        <v>27</v>
      </c>
      <c r="C26" s="16" t="s">
        <v>241</v>
      </c>
      <c r="D26" s="17">
        <v>1678.4001000000001</v>
      </c>
      <c r="E26" s="16">
        <v>19.221666666666664</v>
      </c>
      <c r="F26" s="16">
        <v>0.1041666666666643</v>
      </c>
      <c r="G26" s="17">
        <f t="shared" si="0"/>
        <v>1678.4028472222224</v>
      </c>
    </row>
    <row r="27" spans="1:10" ht="14.25" customHeight="1" x14ac:dyDescent="0.25">
      <c r="A27" s="16" t="s">
        <v>26</v>
      </c>
      <c r="B27" s="16" t="s">
        <v>27</v>
      </c>
      <c r="C27" s="16" t="s">
        <v>247</v>
      </c>
      <c r="D27" s="17">
        <v>1678.4077</v>
      </c>
      <c r="E27" s="16">
        <v>19.22583333333333</v>
      </c>
      <c r="F27" s="16">
        <v>0.10833333333333073</v>
      </c>
      <c r="G27" s="17">
        <f t="shared" si="0"/>
        <v>1678.4029582222224</v>
      </c>
    </row>
    <row r="28" spans="1:10" ht="14.25" customHeight="1" x14ac:dyDescent="0.25">
      <c r="A28" s="16" t="s">
        <v>26</v>
      </c>
      <c r="B28" s="16" t="s">
        <v>27</v>
      </c>
      <c r="C28" s="16" t="s">
        <v>255</v>
      </c>
      <c r="D28" s="17">
        <v>1678.3970999999999</v>
      </c>
      <c r="E28" s="16">
        <v>19.229999999999997</v>
      </c>
      <c r="F28" s="16">
        <v>0.11249999999999716</v>
      </c>
      <c r="G28" s="17">
        <f t="shared" si="0"/>
        <v>1678.4030690000002</v>
      </c>
    </row>
    <row r="29" spans="1:10" ht="14.25" customHeight="1" x14ac:dyDescent="0.25">
      <c r="A29" s="16" t="s">
        <v>26</v>
      </c>
      <c r="B29" s="16" t="s">
        <v>27</v>
      </c>
      <c r="C29" s="16" t="s">
        <v>263</v>
      </c>
      <c r="D29" s="17">
        <v>1678.3988999999999</v>
      </c>
      <c r="E29" s="16">
        <v>19.234166666666667</v>
      </c>
      <c r="F29" s="16">
        <v>0.11666666666666714</v>
      </c>
      <c r="G29" s="17">
        <f t="shared" si="0"/>
        <v>1678.4031795555557</v>
      </c>
    </row>
    <row r="30" spans="1:10" ht="14.25" customHeight="1" x14ac:dyDescent="0.25">
      <c r="A30" s="16" t="s">
        <v>26</v>
      </c>
      <c r="B30" s="16" t="s">
        <v>27</v>
      </c>
      <c r="C30" s="16" t="s">
        <v>272</v>
      </c>
      <c r="D30" s="17">
        <v>1678.3995</v>
      </c>
      <c r="E30" s="16">
        <v>19.238333333333333</v>
      </c>
      <c r="F30" s="16">
        <v>0.12083333333333357</v>
      </c>
      <c r="G30" s="17">
        <f t="shared" si="0"/>
        <v>1678.403289888889</v>
      </c>
    </row>
    <row r="31" spans="1:10" ht="14.25" customHeight="1" x14ac:dyDescent="0.25">
      <c r="A31" s="16" t="s">
        <v>26</v>
      </c>
      <c r="B31" s="16" t="s">
        <v>27</v>
      </c>
      <c r="C31" s="16" t="s">
        <v>278</v>
      </c>
      <c r="D31" s="17">
        <v>1678.3964000000001</v>
      </c>
      <c r="E31" s="16">
        <v>19.2425</v>
      </c>
      <c r="F31" s="16">
        <v>0.125</v>
      </c>
      <c r="G31" s="17">
        <f t="shared" si="0"/>
        <v>1678.4034000000001</v>
      </c>
    </row>
    <row r="32" spans="1:10" ht="14.25" customHeight="1" x14ac:dyDescent="0.25">
      <c r="A32" s="16" t="s">
        <v>26</v>
      </c>
      <c r="B32" s="16" t="s">
        <v>27</v>
      </c>
      <c r="C32" s="16" t="s">
        <v>285</v>
      </c>
      <c r="D32" s="17">
        <v>1678.3988999999999</v>
      </c>
      <c r="E32" s="16">
        <v>19.246666666666666</v>
      </c>
      <c r="F32" s="16">
        <v>0.12916666666666643</v>
      </c>
      <c r="G32" s="17">
        <f t="shared" si="0"/>
        <v>1678.4035098888889</v>
      </c>
    </row>
    <row r="33" spans="1:7" ht="14.25" customHeight="1" x14ac:dyDescent="0.25">
      <c r="A33" s="16" t="s">
        <v>26</v>
      </c>
      <c r="B33" s="16" t="s">
        <v>27</v>
      </c>
      <c r="C33" s="16" t="s">
        <v>292</v>
      </c>
      <c r="D33" s="17">
        <v>1678.3972000000001</v>
      </c>
      <c r="E33" s="16">
        <v>19.250833333333333</v>
      </c>
      <c r="F33" s="16">
        <v>0.13333333333333286</v>
      </c>
      <c r="G33" s="17">
        <f t="shared" si="0"/>
        <v>1678.4036195555557</v>
      </c>
    </row>
    <row r="34" spans="1:7" ht="14.25" customHeight="1" x14ac:dyDescent="0.25">
      <c r="A34" s="16" t="s">
        <v>26</v>
      </c>
      <c r="B34" s="16" t="s">
        <v>27</v>
      </c>
      <c r="C34" s="16" t="s">
        <v>300</v>
      </c>
      <c r="D34" s="17">
        <v>1678.3992000000001</v>
      </c>
      <c r="E34" s="16">
        <v>19.254999999999999</v>
      </c>
      <c r="F34" s="16">
        <v>0.13749999999999929</v>
      </c>
      <c r="G34" s="17">
        <f t="shared" si="0"/>
        <v>1678.4037290000001</v>
      </c>
    </row>
    <row r="35" spans="1:7" ht="14.25" customHeight="1" x14ac:dyDescent="0.25">
      <c r="A35" s="16" t="s">
        <v>26</v>
      </c>
      <c r="B35" s="16" t="s">
        <v>27</v>
      </c>
      <c r="C35" s="16" t="s">
        <v>307</v>
      </c>
      <c r="D35" s="17">
        <v>1678.3965000000001</v>
      </c>
      <c r="E35" s="16">
        <v>19.259166666666665</v>
      </c>
      <c r="F35" s="16">
        <v>0.14166666666666572</v>
      </c>
      <c r="G35" s="17">
        <f t="shared" si="0"/>
        <v>1678.4038382222222</v>
      </c>
    </row>
    <row r="36" spans="1:7" ht="14.25" customHeight="1" x14ac:dyDescent="0.25">
      <c r="A36" s="16" t="s">
        <v>26</v>
      </c>
      <c r="B36" s="16" t="s">
        <v>27</v>
      </c>
      <c r="C36" s="16" t="s">
        <v>313</v>
      </c>
      <c r="D36" s="17">
        <v>1678.3975</v>
      </c>
      <c r="E36" s="16">
        <v>19.263333333333332</v>
      </c>
      <c r="F36" s="16">
        <v>0.14583333333333215</v>
      </c>
      <c r="G36" s="17">
        <f t="shared" si="0"/>
        <v>1678.4039472222223</v>
      </c>
    </row>
    <row r="37" spans="1:7" ht="14.25" customHeight="1" x14ac:dyDescent="0.25">
      <c r="A37" s="16" t="s">
        <v>26</v>
      </c>
      <c r="B37" s="16" t="s">
        <v>27</v>
      </c>
      <c r="C37" s="16" t="s">
        <v>321</v>
      </c>
      <c r="D37" s="17">
        <v>1678.4037000000001</v>
      </c>
      <c r="E37" s="16">
        <v>19.267499999999998</v>
      </c>
      <c r="F37" s="16">
        <v>0.14999999999999858</v>
      </c>
      <c r="G37" s="17">
        <f t="shared" si="0"/>
        <v>1678.4040560000001</v>
      </c>
    </row>
    <row r="38" spans="1:7" ht="14.25" customHeight="1" x14ac:dyDescent="0.25">
      <c r="A38" s="16" t="s">
        <v>26</v>
      </c>
      <c r="B38" s="16" t="s">
        <v>27</v>
      </c>
      <c r="C38" s="16" t="s">
        <v>327</v>
      </c>
      <c r="D38" s="17">
        <v>1678.3978</v>
      </c>
      <c r="E38" s="16">
        <v>19.271666666666665</v>
      </c>
      <c r="F38" s="16">
        <v>0.15416666666666501</v>
      </c>
      <c r="G38" s="17">
        <f t="shared" si="0"/>
        <v>1678.4041645555556</v>
      </c>
    </row>
    <row r="39" spans="1:7" ht="14.25" customHeight="1" x14ac:dyDescent="0.25">
      <c r="A39" s="16" t="s">
        <v>26</v>
      </c>
      <c r="B39" s="16" t="s">
        <v>27</v>
      </c>
      <c r="C39" s="16" t="s">
        <v>334</v>
      </c>
      <c r="D39" s="17">
        <v>1678.4006999999999</v>
      </c>
      <c r="E39" s="16">
        <v>19.275833333333331</v>
      </c>
      <c r="F39" s="16">
        <v>0.15833333333333144</v>
      </c>
      <c r="G39" s="17">
        <f t="shared" si="0"/>
        <v>1678.404272888889</v>
      </c>
    </row>
    <row r="40" spans="1:7" ht="14.25" customHeight="1" x14ac:dyDescent="0.25">
      <c r="A40" s="16" t="s">
        <v>26</v>
      </c>
      <c r="B40" s="16" t="s">
        <v>27</v>
      </c>
      <c r="C40" s="16" t="s">
        <v>342</v>
      </c>
      <c r="D40" s="17">
        <v>1678.3988999999999</v>
      </c>
      <c r="E40" s="16">
        <v>19.279999999999998</v>
      </c>
      <c r="F40" s="16">
        <v>0.16249999999999787</v>
      </c>
      <c r="G40" s="17">
        <f t="shared" si="0"/>
        <v>1678.4043810000001</v>
      </c>
    </row>
    <row r="41" spans="1:7" ht="14.25" customHeight="1" x14ac:dyDescent="0.25">
      <c r="A41" s="3" t="s">
        <v>574</v>
      </c>
      <c r="B41" s="3" t="s">
        <v>27</v>
      </c>
      <c r="C41" s="3" t="s">
        <v>575</v>
      </c>
      <c r="D41" s="4">
        <v>1678.4250999999999</v>
      </c>
      <c r="E41" s="3">
        <v>20.501944444444444</v>
      </c>
      <c r="F41" s="3">
        <v>1.3844444444444441</v>
      </c>
      <c r="G41" s="4">
        <f t="shared" si="0"/>
        <v>1678.4264976513582</v>
      </c>
    </row>
    <row r="42" spans="1:7" ht="14.25" customHeight="1" x14ac:dyDescent="0.25">
      <c r="A42" s="3" t="s">
        <v>574</v>
      </c>
      <c r="B42" s="3" t="s">
        <v>27</v>
      </c>
      <c r="C42" s="3" t="s">
        <v>585</v>
      </c>
      <c r="D42" s="4">
        <v>1678.4241999999999</v>
      </c>
      <c r="E42" s="3">
        <v>20.50611111111111</v>
      </c>
      <c r="F42" s="3">
        <v>1.3886111111111106</v>
      </c>
      <c r="G42" s="4">
        <f t="shared" si="0"/>
        <v>1678.4265403698766</v>
      </c>
    </row>
    <row r="43" spans="1:7" ht="14.25" customHeight="1" x14ac:dyDescent="0.25">
      <c r="A43" s="3" t="s">
        <v>574</v>
      </c>
      <c r="B43" s="3" t="s">
        <v>27</v>
      </c>
      <c r="C43" s="3" t="s">
        <v>593</v>
      </c>
      <c r="D43" s="4">
        <v>1678.4255000000001</v>
      </c>
      <c r="E43" s="3">
        <v>20.510277777777777</v>
      </c>
      <c r="F43" s="3">
        <v>1.392777777777777</v>
      </c>
      <c r="G43" s="4">
        <f t="shared" si="0"/>
        <v>1678.426582866173</v>
      </c>
    </row>
    <row r="44" spans="1:7" ht="14.25" customHeight="1" x14ac:dyDescent="0.25">
      <c r="A44" s="3" t="s">
        <v>574</v>
      </c>
      <c r="B44" s="3" t="s">
        <v>27</v>
      </c>
      <c r="C44" s="3" t="s">
        <v>600</v>
      </c>
      <c r="D44" s="4">
        <v>1678.4239</v>
      </c>
      <c r="E44" s="3">
        <v>20.514444444444443</v>
      </c>
      <c r="F44" s="3">
        <v>1.3969444444444434</v>
      </c>
      <c r="G44" s="4">
        <f t="shared" si="0"/>
        <v>1678.4266251402471</v>
      </c>
    </row>
    <row r="45" spans="1:7" ht="14.25" customHeight="1" x14ac:dyDescent="0.25">
      <c r="A45" s="3" t="s">
        <v>574</v>
      </c>
      <c r="B45" s="3" t="s">
        <v>27</v>
      </c>
      <c r="C45" s="3" t="s">
        <v>606</v>
      </c>
      <c r="D45" s="4">
        <v>1678.4245000000001</v>
      </c>
      <c r="E45" s="3">
        <v>20.51861111111111</v>
      </c>
      <c r="F45" s="3">
        <v>1.4011111111111099</v>
      </c>
      <c r="G45" s="4">
        <f t="shared" si="0"/>
        <v>1678.4266671920989</v>
      </c>
    </row>
    <row r="46" spans="1:7" ht="14.25" customHeight="1" x14ac:dyDescent="0.25">
      <c r="A46" s="3" t="s">
        <v>574</v>
      </c>
      <c r="B46" s="3" t="s">
        <v>27</v>
      </c>
      <c r="C46" s="3" t="s">
        <v>614</v>
      </c>
      <c r="D46" s="4">
        <v>1678.4208000000001</v>
      </c>
      <c r="E46" s="3">
        <v>20.522777777777776</v>
      </c>
      <c r="F46" s="3">
        <v>1.4052777777777763</v>
      </c>
      <c r="G46" s="4">
        <f t="shared" si="0"/>
        <v>1678.4267090217286</v>
      </c>
    </row>
    <row r="47" spans="1:7" ht="14.25" customHeight="1" x14ac:dyDescent="0.25">
      <c r="A47" s="3" t="s">
        <v>574</v>
      </c>
      <c r="B47" s="3" t="s">
        <v>27</v>
      </c>
      <c r="C47" s="3" t="s">
        <v>622</v>
      </c>
      <c r="D47" s="4">
        <v>1678.4239</v>
      </c>
      <c r="E47" s="3">
        <v>20.526944444444442</v>
      </c>
      <c r="F47" s="3">
        <v>1.4094444444444427</v>
      </c>
      <c r="G47" s="4">
        <f t="shared" si="0"/>
        <v>1678.426750629136</v>
      </c>
    </row>
    <row r="48" spans="1:7" ht="14.25" customHeight="1" x14ac:dyDescent="0.25">
      <c r="A48" s="3" t="s">
        <v>574</v>
      </c>
      <c r="B48" s="3" t="s">
        <v>27</v>
      </c>
      <c r="C48" s="3" t="s">
        <v>628</v>
      </c>
      <c r="D48" s="4">
        <v>1678.4242999999999</v>
      </c>
      <c r="E48" s="3">
        <v>20.531111111111109</v>
      </c>
      <c r="F48" s="3">
        <v>1.4136111111111092</v>
      </c>
      <c r="G48" s="4">
        <f t="shared" si="0"/>
        <v>1678.4267920143211</v>
      </c>
    </row>
    <row r="49" spans="1:7" ht="14.25" customHeight="1" x14ac:dyDescent="0.25">
      <c r="A49" s="3" t="s">
        <v>574</v>
      </c>
      <c r="B49" s="3" t="s">
        <v>27</v>
      </c>
      <c r="C49" s="3" t="s">
        <v>636</v>
      </c>
      <c r="D49" s="4">
        <v>1678.4218000000001</v>
      </c>
      <c r="E49" s="3">
        <v>20.535277777777779</v>
      </c>
      <c r="F49" s="3">
        <v>1.4177777777777791</v>
      </c>
      <c r="G49" s="4">
        <f t="shared" si="0"/>
        <v>1678.4268331772842</v>
      </c>
    </row>
    <row r="50" spans="1:7" ht="14.25" customHeight="1" x14ac:dyDescent="0.25">
      <c r="A50" s="3" t="s">
        <v>574</v>
      </c>
      <c r="B50" s="3" t="s">
        <v>27</v>
      </c>
      <c r="C50" s="3" t="s">
        <v>641</v>
      </c>
      <c r="D50" s="4">
        <v>1678.4201</v>
      </c>
      <c r="E50" s="3">
        <v>20.539444444444445</v>
      </c>
      <c r="F50" s="3">
        <v>1.4219444444444456</v>
      </c>
      <c r="G50" s="4">
        <f t="shared" si="0"/>
        <v>1678.4268741180247</v>
      </c>
    </row>
    <row r="51" spans="1:7" ht="14.25" customHeight="1" x14ac:dyDescent="0.25">
      <c r="A51" s="3" t="s">
        <v>574</v>
      </c>
      <c r="B51" s="3" t="s">
        <v>27</v>
      </c>
      <c r="C51" s="3" t="s">
        <v>647</v>
      </c>
      <c r="D51" s="4">
        <v>1678.4228000000001</v>
      </c>
      <c r="E51" s="3">
        <v>20.543611111111112</v>
      </c>
      <c r="F51" s="3">
        <v>1.426111111111112</v>
      </c>
      <c r="G51" s="4">
        <f t="shared" si="0"/>
        <v>1678.4269148365433</v>
      </c>
    </row>
    <row r="52" spans="1:7" ht="14.25" customHeight="1" x14ac:dyDescent="0.25">
      <c r="A52" s="3" t="s">
        <v>574</v>
      </c>
      <c r="B52" s="3" t="s">
        <v>27</v>
      </c>
      <c r="C52" s="3" t="s">
        <v>652</v>
      </c>
      <c r="D52" s="4">
        <v>1678.4212</v>
      </c>
      <c r="E52" s="3">
        <v>20.547777777777778</v>
      </c>
      <c r="F52" s="3">
        <v>1.4302777777777784</v>
      </c>
      <c r="G52" s="4">
        <f t="shared" si="0"/>
        <v>1678.4269553328395</v>
      </c>
    </row>
    <row r="53" spans="1:7" ht="14.25" customHeight="1" x14ac:dyDescent="0.25">
      <c r="A53" s="3" t="s">
        <v>574</v>
      </c>
      <c r="B53" s="3" t="s">
        <v>27</v>
      </c>
      <c r="C53" s="3" t="s">
        <v>658</v>
      </c>
      <c r="D53" s="4">
        <v>1678.4174</v>
      </c>
      <c r="E53" s="3">
        <v>20.551944444444445</v>
      </c>
      <c r="F53" s="3">
        <v>1.4344444444444449</v>
      </c>
      <c r="G53" s="4">
        <f t="shared" si="0"/>
        <v>1678.4269956069136</v>
      </c>
    </row>
    <row r="54" spans="1:7" ht="14.25" customHeight="1" x14ac:dyDescent="0.25">
      <c r="A54" s="3" t="s">
        <v>574</v>
      </c>
      <c r="B54" s="3" t="s">
        <v>27</v>
      </c>
      <c r="C54" s="3" t="s">
        <v>664</v>
      </c>
      <c r="D54" s="4">
        <v>1678.4250999999999</v>
      </c>
      <c r="E54" s="3">
        <v>20.556111111111111</v>
      </c>
      <c r="F54" s="3">
        <v>1.4386111111111113</v>
      </c>
      <c r="G54" s="4">
        <f t="shared" si="0"/>
        <v>1678.4270356587656</v>
      </c>
    </row>
    <row r="55" spans="1:7" ht="14.25" customHeight="1" x14ac:dyDescent="0.25">
      <c r="A55" s="3" t="s">
        <v>574</v>
      </c>
      <c r="B55" s="3" t="s">
        <v>27</v>
      </c>
      <c r="C55" s="3" t="s">
        <v>668</v>
      </c>
      <c r="D55" s="4">
        <v>1678.4122</v>
      </c>
      <c r="E55" s="3">
        <v>20.560277777777777</v>
      </c>
      <c r="F55" s="3">
        <v>1.4427777777777777</v>
      </c>
      <c r="G55" s="4">
        <f t="shared" si="0"/>
        <v>1678.4270754883951</v>
      </c>
    </row>
    <row r="56" spans="1:7" ht="14.25" customHeight="1" x14ac:dyDescent="0.25">
      <c r="A56" s="3" t="s">
        <v>574</v>
      </c>
      <c r="B56" s="3" t="s">
        <v>27</v>
      </c>
      <c r="C56" s="3" t="s">
        <v>675</v>
      </c>
      <c r="D56" s="4">
        <v>1678.4211</v>
      </c>
      <c r="E56" s="3">
        <v>20.564444444444444</v>
      </c>
      <c r="F56" s="3">
        <v>1.4469444444444441</v>
      </c>
      <c r="G56" s="4">
        <f t="shared" si="0"/>
        <v>1678.4271150958025</v>
      </c>
    </row>
    <row r="57" spans="1:7" ht="14.25" customHeight="1" x14ac:dyDescent="0.25">
      <c r="A57" s="3" t="s">
        <v>574</v>
      </c>
      <c r="B57" s="3" t="s">
        <v>27</v>
      </c>
      <c r="C57" s="3" t="s">
        <v>681</v>
      </c>
      <c r="D57" s="4">
        <v>1678.4187999999999</v>
      </c>
      <c r="E57" s="3">
        <v>20.56861111111111</v>
      </c>
      <c r="F57" s="3">
        <v>1.4511111111111106</v>
      </c>
      <c r="G57" s="4">
        <f t="shared" si="0"/>
        <v>1678.4271544809878</v>
      </c>
    </row>
    <row r="58" spans="1:7" ht="14.25" customHeight="1" x14ac:dyDescent="0.25">
      <c r="A58" s="3" t="s">
        <v>574</v>
      </c>
      <c r="B58" s="3" t="s">
        <v>27</v>
      </c>
      <c r="C58" s="3" t="s">
        <v>685</v>
      </c>
      <c r="D58" s="4">
        <v>1678.4188999999999</v>
      </c>
      <c r="E58" s="3">
        <v>20.572777777777777</v>
      </c>
      <c r="F58" s="3">
        <v>1.455277777777777</v>
      </c>
      <c r="G58" s="4">
        <f t="shared" si="0"/>
        <v>1678.4271936439507</v>
      </c>
    </row>
    <row r="59" spans="1:7" ht="14.25" customHeight="1" x14ac:dyDescent="0.25">
      <c r="A59" s="3" t="s">
        <v>574</v>
      </c>
      <c r="B59" s="3" t="s">
        <v>27</v>
      </c>
      <c r="C59" s="3" t="s">
        <v>688</v>
      </c>
      <c r="D59" s="4">
        <v>1678.4202</v>
      </c>
      <c r="E59" s="3">
        <v>20.576944444444443</v>
      </c>
      <c r="F59" s="3">
        <v>1.4594444444444434</v>
      </c>
      <c r="G59" s="4">
        <f t="shared" si="0"/>
        <v>1678.4272325846914</v>
      </c>
    </row>
    <row r="60" spans="1:7" ht="14.25" customHeight="1" x14ac:dyDescent="0.25">
      <c r="A60" s="3" t="s">
        <v>574</v>
      </c>
      <c r="B60" s="3" t="s">
        <v>27</v>
      </c>
      <c r="C60" s="3" t="s">
        <v>692</v>
      </c>
      <c r="D60" s="4">
        <v>1678.4212</v>
      </c>
      <c r="E60" s="3">
        <v>20.58111111111111</v>
      </c>
      <c r="F60" s="3">
        <v>1.4636111111111099</v>
      </c>
      <c r="G60" s="4">
        <f t="shared" si="0"/>
        <v>1678.4272713032099</v>
      </c>
    </row>
    <row r="61" spans="1:7" ht="14.25" customHeight="1" x14ac:dyDescent="0.25">
      <c r="A61" s="3" t="s">
        <v>574</v>
      </c>
      <c r="B61" s="3" t="s">
        <v>27</v>
      </c>
      <c r="C61" s="3" t="s">
        <v>696</v>
      </c>
      <c r="D61" s="4">
        <v>1678.4173000000001</v>
      </c>
      <c r="E61" s="3">
        <v>20.585277777777776</v>
      </c>
      <c r="F61" s="3">
        <v>1.4677777777777763</v>
      </c>
      <c r="G61" s="4">
        <f t="shared" si="0"/>
        <v>1678.4273097995062</v>
      </c>
    </row>
    <row r="62" spans="1:7" ht="14.25" customHeight="1" x14ac:dyDescent="0.25">
      <c r="A62" s="3" t="s">
        <v>574</v>
      </c>
      <c r="B62" s="3" t="s">
        <v>27</v>
      </c>
      <c r="C62" s="3" t="s">
        <v>700</v>
      </c>
      <c r="D62" s="4">
        <v>1678.4146000000001</v>
      </c>
      <c r="E62" s="3">
        <v>20.589444444444442</v>
      </c>
      <c r="F62" s="3">
        <v>1.4719444444444427</v>
      </c>
      <c r="G62" s="4">
        <f t="shared" si="0"/>
        <v>1678.4273480735803</v>
      </c>
    </row>
    <row r="63" spans="1:7" ht="14.25" customHeight="1" x14ac:dyDescent="0.25">
      <c r="A63" s="3" t="s">
        <v>574</v>
      </c>
      <c r="B63" s="3" t="s">
        <v>27</v>
      </c>
      <c r="C63" s="3" t="s">
        <v>704</v>
      </c>
      <c r="D63" s="4">
        <v>1678.4167</v>
      </c>
      <c r="E63" s="3">
        <v>20.593611111111109</v>
      </c>
      <c r="F63" s="3">
        <v>1.4761111111111092</v>
      </c>
      <c r="G63" s="4">
        <f t="shared" si="0"/>
        <v>1678.4273861254321</v>
      </c>
    </row>
    <row r="64" spans="1:7" ht="14.25" customHeight="1" x14ac:dyDescent="0.25">
      <c r="A64" s="3" t="s">
        <v>574</v>
      </c>
      <c r="B64" s="3" t="s">
        <v>27</v>
      </c>
      <c r="C64" s="3" t="s">
        <v>708</v>
      </c>
      <c r="D64" s="4">
        <v>1678.4184</v>
      </c>
      <c r="E64" s="3">
        <v>20.597777777777775</v>
      </c>
      <c r="F64" s="3">
        <v>1.4802777777777756</v>
      </c>
      <c r="G64" s="4">
        <f t="shared" si="0"/>
        <v>1678.4274239550618</v>
      </c>
    </row>
    <row r="65" spans="1:7" ht="14.25" customHeight="1" x14ac:dyDescent="0.25">
      <c r="A65" s="3" t="s">
        <v>574</v>
      </c>
      <c r="B65" s="3" t="s">
        <v>27</v>
      </c>
      <c r="C65" s="3" t="s">
        <v>715</v>
      </c>
      <c r="D65" s="4">
        <v>1678.4182000000001</v>
      </c>
      <c r="E65" s="3">
        <v>20.601944444444445</v>
      </c>
      <c r="F65" s="3">
        <v>1.4844444444444456</v>
      </c>
      <c r="G65" s="4">
        <f t="shared" si="0"/>
        <v>1678.4274615624693</v>
      </c>
    </row>
    <row r="66" spans="1:7" ht="14.25" customHeight="1" x14ac:dyDescent="0.25">
      <c r="A66" s="3" t="s">
        <v>574</v>
      </c>
      <c r="B66" s="3" t="s">
        <v>27</v>
      </c>
      <c r="C66" s="3" t="s">
        <v>718</v>
      </c>
      <c r="D66" s="4">
        <v>1678.4151999999999</v>
      </c>
      <c r="E66" s="3">
        <v>20.606111111111112</v>
      </c>
      <c r="F66" s="3">
        <v>1.488611111111112</v>
      </c>
      <c r="G66" s="4">
        <f t="shared" si="0"/>
        <v>1678.4274989476544</v>
      </c>
    </row>
    <row r="67" spans="1:7" ht="14.25" customHeight="1" x14ac:dyDescent="0.25">
      <c r="A67" s="3" t="s">
        <v>574</v>
      </c>
      <c r="B67" s="3" t="s">
        <v>27</v>
      </c>
      <c r="C67" s="3" t="s">
        <v>724</v>
      </c>
      <c r="D67" s="4">
        <v>1678.4159</v>
      </c>
      <c r="E67" s="3">
        <v>20.610277777777778</v>
      </c>
      <c r="F67" s="3">
        <v>1.4927777777777784</v>
      </c>
      <c r="G67" s="4">
        <f t="shared" si="0"/>
        <v>1678.4275361106174</v>
      </c>
    </row>
    <row r="68" spans="1:7" ht="14.25" customHeight="1" x14ac:dyDescent="0.25">
      <c r="A68" s="3" t="s">
        <v>574</v>
      </c>
      <c r="B68" s="3" t="s">
        <v>27</v>
      </c>
      <c r="C68" s="3" t="s">
        <v>732</v>
      </c>
      <c r="D68" s="4">
        <v>1678.412</v>
      </c>
      <c r="E68" s="3">
        <v>20.614444444444445</v>
      </c>
      <c r="F68" s="3">
        <v>1.4969444444444449</v>
      </c>
      <c r="G68" s="4">
        <f t="shared" si="0"/>
        <v>1678.4275730513582</v>
      </c>
    </row>
    <row r="69" spans="1:7" ht="14.25" customHeight="1" x14ac:dyDescent="0.25">
      <c r="A69" s="3" t="s">
        <v>574</v>
      </c>
      <c r="B69" s="3" t="s">
        <v>27</v>
      </c>
      <c r="C69" s="3" t="s">
        <v>737</v>
      </c>
      <c r="D69" s="4">
        <v>1678.4156</v>
      </c>
      <c r="E69" s="3">
        <v>20.618611111111111</v>
      </c>
      <c r="F69" s="3">
        <v>1.5011111111111113</v>
      </c>
      <c r="G69" s="4">
        <f t="shared" si="0"/>
        <v>1678.4276097698767</v>
      </c>
    </row>
    <row r="70" spans="1:7" ht="14.25" customHeight="1" x14ac:dyDescent="0.25">
      <c r="A70" s="3" t="s">
        <v>574</v>
      </c>
      <c r="B70" s="3" t="s">
        <v>27</v>
      </c>
      <c r="C70" s="3" t="s">
        <v>744</v>
      </c>
      <c r="D70" s="4">
        <v>1678.4142999999999</v>
      </c>
      <c r="E70" s="3">
        <v>20.622777777777777</v>
      </c>
      <c r="F70" s="3">
        <v>1.5052777777777777</v>
      </c>
      <c r="G70" s="4">
        <f t="shared" si="0"/>
        <v>1678.427646266173</v>
      </c>
    </row>
    <row r="71" spans="1:7" ht="14.25" customHeight="1" x14ac:dyDescent="0.25">
      <c r="A71" s="3" t="s">
        <v>574</v>
      </c>
      <c r="B71" s="3" t="s">
        <v>27</v>
      </c>
      <c r="C71" s="3" t="s">
        <v>749</v>
      </c>
      <c r="D71" s="4">
        <v>1678.4197999999999</v>
      </c>
      <c r="E71" s="3">
        <v>20.626944444444444</v>
      </c>
      <c r="F71" s="3">
        <v>1.5094444444444441</v>
      </c>
      <c r="G71" s="4">
        <f t="shared" si="0"/>
        <v>1678.4276825402469</v>
      </c>
    </row>
    <row r="72" spans="1:7" ht="14.25" customHeight="1" x14ac:dyDescent="0.25">
      <c r="A72" s="3" t="s">
        <v>574</v>
      </c>
      <c r="B72" s="3" t="s">
        <v>27</v>
      </c>
      <c r="C72" s="3" t="s">
        <v>754</v>
      </c>
      <c r="D72" s="4">
        <v>1678.4132</v>
      </c>
      <c r="E72" s="3">
        <v>20.63111111111111</v>
      </c>
      <c r="F72" s="3">
        <v>1.5136111111111106</v>
      </c>
      <c r="G72" s="4">
        <f t="shared" si="0"/>
        <v>1678.4277185920989</v>
      </c>
    </row>
    <row r="73" spans="1:7" ht="14.25" customHeight="1" x14ac:dyDescent="0.25">
      <c r="A73" s="3" t="s">
        <v>574</v>
      </c>
      <c r="B73" s="3" t="s">
        <v>27</v>
      </c>
      <c r="C73" s="3" t="s">
        <v>757</v>
      </c>
      <c r="D73" s="4">
        <v>1678.4199000000001</v>
      </c>
      <c r="E73" s="3">
        <v>20.635277777777777</v>
      </c>
      <c r="F73" s="3">
        <v>1.517777777777777</v>
      </c>
      <c r="G73" s="4">
        <f t="shared" si="0"/>
        <v>1678.4277544217284</v>
      </c>
    </row>
    <row r="74" spans="1:7" ht="14.25" customHeight="1" x14ac:dyDescent="0.25">
      <c r="A74" s="3" t="s">
        <v>574</v>
      </c>
      <c r="B74" s="3" t="s">
        <v>27</v>
      </c>
      <c r="C74" s="3" t="s">
        <v>761</v>
      </c>
      <c r="D74" s="4">
        <v>1678.4214999999999</v>
      </c>
      <c r="E74" s="3">
        <v>20.639444444444443</v>
      </c>
      <c r="F74" s="3">
        <v>1.5219444444444434</v>
      </c>
      <c r="G74" s="4">
        <f t="shared" si="0"/>
        <v>1678.4277900291358</v>
      </c>
    </row>
    <row r="75" spans="1:7" ht="14.25" customHeight="1" x14ac:dyDescent="0.25">
      <c r="A75" s="3" t="s">
        <v>574</v>
      </c>
      <c r="B75" s="3" t="s">
        <v>27</v>
      </c>
      <c r="C75" s="3" t="s">
        <v>767</v>
      </c>
      <c r="D75" s="4">
        <v>1678.4219000000001</v>
      </c>
      <c r="E75" s="3">
        <v>20.64361111111111</v>
      </c>
      <c r="F75" s="3">
        <v>1.5261111111111099</v>
      </c>
      <c r="G75" s="4">
        <f t="shared" si="0"/>
        <v>1678.427825414321</v>
      </c>
    </row>
    <row r="76" spans="1:7" ht="14.25" customHeight="1" x14ac:dyDescent="0.25">
      <c r="A76" s="3" t="s">
        <v>574</v>
      </c>
      <c r="B76" s="3" t="s">
        <v>27</v>
      </c>
      <c r="C76" s="3" t="s">
        <v>779</v>
      </c>
      <c r="D76" s="4">
        <v>1678.4229</v>
      </c>
      <c r="E76" s="3">
        <v>20.651944444444442</v>
      </c>
      <c r="F76" s="3">
        <v>1.5344444444444427</v>
      </c>
      <c r="G76" s="4">
        <f t="shared" si="0"/>
        <v>1678.4278955180248</v>
      </c>
    </row>
    <row r="77" spans="1:7" ht="14.25" customHeight="1" x14ac:dyDescent="0.25">
      <c r="A77" s="3" t="s">
        <v>574</v>
      </c>
      <c r="B77" s="3" t="s">
        <v>27</v>
      </c>
      <c r="C77" s="3" t="s">
        <v>784</v>
      </c>
      <c r="D77" s="4">
        <v>1678.4150999999999</v>
      </c>
      <c r="E77" s="3">
        <v>20.656111111111109</v>
      </c>
      <c r="F77" s="3">
        <v>1.5386111111111092</v>
      </c>
      <c r="G77" s="4">
        <f t="shared" si="0"/>
        <v>1678.4279302365433</v>
      </c>
    </row>
    <row r="78" spans="1:7" ht="14.25" customHeight="1" x14ac:dyDescent="0.25">
      <c r="A78" s="3" t="s">
        <v>574</v>
      </c>
      <c r="B78" s="3" t="s">
        <v>27</v>
      </c>
      <c r="C78" s="3" t="s">
        <v>791</v>
      </c>
      <c r="D78" s="4">
        <v>1678.4154000000001</v>
      </c>
      <c r="E78" s="3">
        <v>20.660277777777775</v>
      </c>
      <c r="F78" s="3">
        <v>1.5427777777777756</v>
      </c>
      <c r="G78" s="4">
        <f t="shared" si="0"/>
        <v>1678.4279647328397</v>
      </c>
    </row>
    <row r="79" spans="1:7" ht="14.25" customHeight="1" x14ac:dyDescent="0.25">
      <c r="A79" s="3" t="s">
        <v>574</v>
      </c>
      <c r="B79" s="3" t="s">
        <v>27</v>
      </c>
      <c r="C79" s="3" t="s">
        <v>798</v>
      </c>
      <c r="D79" s="4">
        <v>1678.4159999999999</v>
      </c>
      <c r="E79" s="3">
        <v>20.664444444444442</v>
      </c>
      <c r="F79" s="3">
        <v>1.546944444444442</v>
      </c>
      <c r="G79" s="4">
        <f t="shared" si="0"/>
        <v>1678.4279990069138</v>
      </c>
    </row>
    <row r="80" spans="1:7" ht="14.25" customHeight="1" x14ac:dyDescent="0.25">
      <c r="A80" s="16" t="s">
        <v>983</v>
      </c>
      <c r="B80" s="16" t="s">
        <v>27</v>
      </c>
      <c r="C80" s="16" t="s">
        <v>984</v>
      </c>
      <c r="D80" s="17">
        <v>1678.4561000000001</v>
      </c>
      <c r="E80" s="16">
        <v>21.320277777777779</v>
      </c>
      <c r="F80" s="16">
        <v>2.2027777777777793</v>
      </c>
      <c r="G80" s="17">
        <f t="shared" si="0"/>
        <v>1678.4306235061729</v>
      </c>
    </row>
    <row r="81" spans="1:7" ht="14.25" customHeight="1" x14ac:dyDescent="0.25">
      <c r="A81" s="16" t="s">
        <v>983</v>
      </c>
      <c r="B81" s="16" t="s">
        <v>27</v>
      </c>
      <c r="C81" s="16" t="s">
        <v>994</v>
      </c>
      <c r="D81" s="17">
        <v>1678.4512999999999</v>
      </c>
      <c r="E81" s="16">
        <v>21.324444444444445</v>
      </c>
      <c r="F81" s="16">
        <v>2.2069444444444457</v>
      </c>
      <c r="G81" s="17">
        <f t="shared" si="0"/>
        <v>1678.430622580247</v>
      </c>
    </row>
    <row r="82" spans="1:7" ht="14.25" customHeight="1" x14ac:dyDescent="0.25">
      <c r="A82" s="16" t="s">
        <v>983</v>
      </c>
      <c r="B82" s="16" t="s">
        <v>27</v>
      </c>
      <c r="C82" s="16" t="s">
        <v>999</v>
      </c>
      <c r="D82" s="17">
        <v>1678.4491</v>
      </c>
      <c r="E82" s="16">
        <v>21.328611111111112</v>
      </c>
      <c r="F82" s="16">
        <v>2.2111111111111121</v>
      </c>
      <c r="G82" s="17">
        <f t="shared" si="0"/>
        <v>1678.4306214320989</v>
      </c>
    </row>
    <row r="83" spans="1:7" ht="14.25" customHeight="1" x14ac:dyDescent="0.25">
      <c r="A83" s="16" t="s">
        <v>983</v>
      </c>
      <c r="B83" s="16" t="s">
        <v>27</v>
      </c>
      <c r="C83" s="16" t="s">
        <v>1005</v>
      </c>
      <c r="D83" s="17">
        <v>1678.4518</v>
      </c>
      <c r="E83" s="16">
        <v>21.332777777777778</v>
      </c>
      <c r="F83" s="16">
        <v>2.2152777777777786</v>
      </c>
      <c r="G83" s="17">
        <f t="shared" si="0"/>
        <v>1678.4306200617284</v>
      </c>
    </row>
    <row r="84" spans="1:7" ht="14.25" customHeight="1" x14ac:dyDescent="0.25">
      <c r="A84" s="16" t="s">
        <v>983</v>
      </c>
      <c r="B84" s="16" t="s">
        <v>27</v>
      </c>
      <c r="C84" s="16" t="s">
        <v>1010</v>
      </c>
      <c r="D84" s="17">
        <v>1678.4503</v>
      </c>
      <c r="E84" s="16">
        <v>21.336944444444445</v>
      </c>
      <c r="F84" s="16">
        <v>2.219444444444445</v>
      </c>
      <c r="G84" s="17">
        <f t="shared" si="0"/>
        <v>1678.4306184691359</v>
      </c>
    </row>
    <row r="85" spans="1:7" ht="14.25" customHeight="1" x14ac:dyDescent="0.25">
      <c r="A85" s="16" t="s">
        <v>983</v>
      </c>
      <c r="B85" s="16" t="s">
        <v>27</v>
      </c>
      <c r="C85" s="16" t="s">
        <v>1015</v>
      </c>
      <c r="D85" s="17">
        <v>1678.4482</v>
      </c>
      <c r="E85" s="16">
        <v>21.341111111111111</v>
      </c>
      <c r="F85" s="16">
        <v>2.2236111111111114</v>
      </c>
      <c r="G85" s="17">
        <f t="shared" si="0"/>
        <v>1678.4306166543211</v>
      </c>
    </row>
    <row r="86" spans="1:7" ht="14.25" customHeight="1" x14ac:dyDescent="0.25">
      <c r="A86" s="16" t="s">
        <v>983</v>
      </c>
      <c r="B86" s="16" t="s">
        <v>27</v>
      </c>
      <c r="C86" s="16" t="s">
        <v>1018</v>
      </c>
      <c r="D86" s="17">
        <v>1678.4475</v>
      </c>
      <c r="E86" s="16">
        <v>21.345277777777778</v>
      </c>
      <c r="F86" s="16">
        <v>2.2277777777777779</v>
      </c>
      <c r="G86" s="17">
        <f t="shared" si="0"/>
        <v>1678.4306146172839</v>
      </c>
    </row>
    <row r="87" spans="1:7" ht="14.25" customHeight="1" x14ac:dyDescent="0.25">
      <c r="A87" s="16" t="s">
        <v>983</v>
      </c>
      <c r="B87" s="16" t="s">
        <v>27</v>
      </c>
      <c r="C87" s="16" t="s">
        <v>1026</v>
      </c>
      <c r="D87" s="17">
        <v>1678.4539</v>
      </c>
      <c r="E87" s="16">
        <v>21.349444444444444</v>
      </c>
      <c r="F87" s="16">
        <v>2.2319444444444443</v>
      </c>
      <c r="G87" s="17">
        <f t="shared" si="0"/>
        <v>1678.4306123580247</v>
      </c>
    </row>
    <row r="88" spans="1:7" ht="14.25" customHeight="1" x14ac:dyDescent="0.25">
      <c r="A88" s="16" t="s">
        <v>983</v>
      </c>
      <c r="B88" s="16" t="s">
        <v>27</v>
      </c>
      <c r="C88" s="16" t="s">
        <v>1033</v>
      </c>
      <c r="D88" s="17">
        <v>1678.453</v>
      </c>
      <c r="E88" s="16">
        <v>21.353611111111114</v>
      </c>
      <c r="F88" s="16">
        <v>2.2361111111111143</v>
      </c>
      <c r="G88" s="17">
        <f t="shared" si="0"/>
        <v>1678.4306098765433</v>
      </c>
    </row>
    <row r="89" spans="1:7" ht="14.25" customHeight="1" x14ac:dyDescent="0.25">
      <c r="A89" s="16" t="s">
        <v>983</v>
      </c>
      <c r="B89" s="16" t="s">
        <v>27</v>
      </c>
      <c r="C89" s="16" t="s">
        <v>1036</v>
      </c>
      <c r="D89" s="17">
        <v>1678.4469999999999</v>
      </c>
      <c r="E89" s="16">
        <v>21.35777777777778</v>
      </c>
      <c r="F89" s="16">
        <v>2.2402777777777807</v>
      </c>
      <c r="G89" s="17">
        <f t="shared" si="0"/>
        <v>1678.4306071728397</v>
      </c>
    </row>
    <row r="90" spans="1:7" ht="14.25" customHeight="1" x14ac:dyDescent="0.25">
      <c r="A90" s="16" t="s">
        <v>983</v>
      </c>
      <c r="B90" s="16" t="s">
        <v>27</v>
      </c>
      <c r="C90" s="16" t="s">
        <v>1042</v>
      </c>
      <c r="D90" s="17">
        <v>1678.4432999999999</v>
      </c>
      <c r="E90" s="16">
        <v>21.361944444444447</v>
      </c>
      <c r="F90" s="16">
        <v>2.2444444444444471</v>
      </c>
      <c r="G90" s="17">
        <f t="shared" si="0"/>
        <v>1678.4306042469136</v>
      </c>
    </row>
    <row r="91" spans="1:7" ht="14.25" customHeight="1" x14ac:dyDescent="0.25">
      <c r="A91" s="16" t="s">
        <v>983</v>
      </c>
      <c r="B91" s="16" t="s">
        <v>27</v>
      </c>
      <c r="C91" s="16" t="s">
        <v>1045</v>
      </c>
      <c r="D91" s="17">
        <v>1678.4455</v>
      </c>
      <c r="E91" s="16">
        <v>21.366111111111113</v>
      </c>
      <c r="F91" s="16">
        <v>2.2486111111111136</v>
      </c>
      <c r="G91" s="17">
        <f t="shared" si="0"/>
        <v>1678.4306010987655</v>
      </c>
    </row>
    <row r="92" spans="1:7" ht="14.25" customHeight="1" x14ac:dyDescent="0.25">
      <c r="A92" s="16" t="s">
        <v>983</v>
      </c>
      <c r="B92" s="16" t="s">
        <v>27</v>
      </c>
      <c r="C92" s="16" t="s">
        <v>1050</v>
      </c>
      <c r="D92" s="17">
        <v>1678.4407000000001</v>
      </c>
      <c r="E92" s="16">
        <v>21.37027777777778</v>
      </c>
      <c r="F92" s="16">
        <v>2.25277777777778</v>
      </c>
      <c r="G92" s="17">
        <f t="shared" si="0"/>
        <v>1678.4305977283952</v>
      </c>
    </row>
    <row r="93" spans="1:7" ht="14.25" customHeight="1" x14ac:dyDescent="0.25">
      <c r="A93" s="16" t="s">
        <v>983</v>
      </c>
      <c r="B93" s="16" t="s">
        <v>27</v>
      </c>
      <c r="C93" s="16" t="s">
        <v>1054</v>
      </c>
      <c r="D93" s="17">
        <v>1678.4425000000001</v>
      </c>
      <c r="E93" s="16">
        <v>21.374444444444446</v>
      </c>
      <c r="F93" s="16">
        <v>2.2569444444444464</v>
      </c>
      <c r="G93" s="17">
        <f t="shared" si="0"/>
        <v>1678.4305941358025</v>
      </c>
    </row>
    <row r="94" spans="1:7" ht="14.25" customHeight="1" x14ac:dyDescent="0.25">
      <c r="A94" s="16" t="s">
        <v>983</v>
      </c>
      <c r="B94" s="16" t="s">
        <v>27</v>
      </c>
      <c r="C94" s="16" t="s">
        <v>1059</v>
      </c>
      <c r="D94" s="17">
        <v>1678.4434000000001</v>
      </c>
      <c r="E94" s="16">
        <v>21.378611111111113</v>
      </c>
      <c r="F94" s="16">
        <v>2.2611111111111128</v>
      </c>
      <c r="G94" s="17">
        <f t="shared" si="0"/>
        <v>1678.4305903209877</v>
      </c>
    </row>
    <row r="95" spans="1:7" ht="14.25" customHeight="1" x14ac:dyDescent="0.25">
      <c r="A95" s="16" t="s">
        <v>983</v>
      </c>
      <c r="B95" s="16" t="s">
        <v>27</v>
      </c>
      <c r="C95" s="16" t="s">
        <v>1063</v>
      </c>
      <c r="D95" s="17">
        <v>1678.442</v>
      </c>
      <c r="E95" s="16">
        <v>21.382777777777779</v>
      </c>
      <c r="F95" s="16">
        <v>2.2652777777777793</v>
      </c>
      <c r="G95" s="17">
        <f t="shared" si="0"/>
        <v>1678.4305862839508</v>
      </c>
    </row>
    <row r="96" spans="1:7" ht="14.25" customHeight="1" x14ac:dyDescent="0.25">
      <c r="A96" s="16" t="s">
        <v>983</v>
      </c>
      <c r="B96" s="16" t="s">
        <v>27</v>
      </c>
      <c r="C96" s="16" t="s">
        <v>1068</v>
      </c>
      <c r="D96" s="17">
        <v>1678.442</v>
      </c>
      <c r="E96" s="16">
        <v>21.386944444444445</v>
      </c>
      <c r="F96" s="16">
        <v>2.2694444444444457</v>
      </c>
      <c r="G96" s="17">
        <f t="shared" si="0"/>
        <v>1678.4305820246914</v>
      </c>
    </row>
    <row r="97" spans="1:7" ht="14.25" customHeight="1" x14ac:dyDescent="0.25">
      <c r="A97" s="16" t="s">
        <v>983</v>
      </c>
      <c r="B97" s="16" t="s">
        <v>27</v>
      </c>
      <c r="C97" s="16" t="s">
        <v>1073</v>
      </c>
      <c r="D97" s="17">
        <v>1678.4432999999999</v>
      </c>
      <c r="E97" s="16">
        <v>21.391111111111112</v>
      </c>
      <c r="F97" s="16">
        <v>2.2736111111111121</v>
      </c>
      <c r="G97" s="17">
        <f t="shared" si="0"/>
        <v>1678.4305775432099</v>
      </c>
    </row>
    <row r="98" spans="1:7" ht="14.25" customHeight="1" x14ac:dyDescent="0.25">
      <c r="A98" s="16" t="s">
        <v>983</v>
      </c>
      <c r="B98" s="16" t="s">
        <v>27</v>
      </c>
      <c r="C98" s="16" t="s">
        <v>1078</v>
      </c>
      <c r="D98" s="17">
        <v>1678.4392</v>
      </c>
      <c r="E98" s="16">
        <v>21.395277777777778</v>
      </c>
      <c r="F98" s="16">
        <v>2.2777777777777786</v>
      </c>
      <c r="G98" s="17">
        <f t="shared" si="0"/>
        <v>1678.4305728395063</v>
      </c>
    </row>
    <row r="99" spans="1:7" ht="14.25" customHeight="1" x14ac:dyDescent="0.25">
      <c r="A99" s="16" t="s">
        <v>983</v>
      </c>
      <c r="B99" s="16" t="s">
        <v>27</v>
      </c>
      <c r="C99" s="16" t="s">
        <v>1082</v>
      </c>
      <c r="D99" s="17">
        <v>1678.4391000000001</v>
      </c>
      <c r="E99" s="16">
        <v>21.399444444444445</v>
      </c>
      <c r="F99" s="16">
        <v>2.281944444444445</v>
      </c>
      <c r="G99" s="17">
        <f t="shared" si="0"/>
        <v>1678.4305679135803</v>
      </c>
    </row>
    <row r="100" spans="1:7" ht="14.25" customHeight="1" x14ac:dyDescent="0.25">
      <c r="A100" s="16" t="s">
        <v>983</v>
      </c>
      <c r="B100" s="16" t="s">
        <v>27</v>
      </c>
      <c r="C100" s="16" t="s">
        <v>1086</v>
      </c>
      <c r="D100" s="17">
        <v>1678.4408000000001</v>
      </c>
      <c r="E100" s="16">
        <v>21.403611111111111</v>
      </c>
      <c r="F100" s="16">
        <v>2.2861111111111114</v>
      </c>
      <c r="G100" s="17">
        <f t="shared" si="0"/>
        <v>1678.4305627654321</v>
      </c>
    </row>
    <row r="101" spans="1:7" ht="14.25" customHeight="1" x14ac:dyDescent="0.25">
      <c r="A101" s="16" t="s">
        <v>983</v>
      </c>
      <c r="B101" s="16" t="s">
        <v>27</v>
      </c>
      <c r="C101" s="16" t="s">
        <v>1090</v>
      </c>
      <c r="D101" s="17">
        <v>1678.4378999999999</v>
      </c>
      <c r="E101" s="16">
        <v>21.407777777777778</v>
      </c>
      <c r="F101" s="16">
        <v>2.2902777777777779</v>
      </c>
      <c r="G101" s="17">
        <f t="shared" si="0"/>
        <v>1678.4305573950619</v>
      </c>
    </row>
    <row r="102" spans="1:7" ht="14.25" customHeight="1" x14ac:dyDescent="0.25">
      <c r="A102" s="16" t="s">
        <v>983</v>
      </c>
      <c r="B102" s="16" t="s">
        <v>27</v>
      </c>
      <c r="C102" s="16" t="s">
        <v>1092</v>
      </c>
      <c r="D102" s="17">
        <v>1678.4381000000001</v>
      </c>
      <c r="E102" s="16">
        <v>21.411944444444444</v>
      </c>
      <c r="F102" s="16">
        <v>2.2944444444444443</v>
      </c>
      <c r="G102" s="17">
        <f t="shared" si="0"/>
        <v>1678.4305518024692</v>
      </c>
    </row>
    <row r="103" spans="1:7" ht="14.25" customHeight="1" x14ac:dyDescent="0.25">
      <c r="A103" s="16" t="s">
        <v>983</v>
      </c>
      <c r="B103" s="16" t="s">
        <v>27</v>
      </c>
      <c r="C103" s="16" t="s">
        <v>1095</v>
      </c>
      <c r="D103" s="17">
        <v>1678.4383</v>
      </c>
      <c r="E103" s="16">
        <v>21.41611111111111</v>
      </c>
      <c r="F103" s="16">
        <v>2.2986111111111107</v>
      </c>
      <c r="G103" s="17">
        <f t="shared" si="0"/>
        <v>1678.4305459876543</v>
      </c>
    </row>
    <row r="104" spans="1:7" ht="14.25" customHeight="1" x14ac:dyDescent="0.25">
      <c r="A104" s="16" t="s">
        <v>983</v>
      </c>
      <c r="B104" s="16" t="s">
        <v>27</v>
      </c>
      <c r="C104" s="16" t="s">
        <v>1097</v>
      </c>
      <c r="D104" s="17">
        <v>1678.4359999999999</v>
      </c>
      <c r="E104" s="16">
        <v>21.42027777777778</v>
      </c>
      <c r="F104" s="16">
        <v>2.3027777777777807</v>
      </c>
      <c r="G104" s="17">
        <f t="shared" si="0"/>
        <v>1678.4305399506175</v>
      </c>
    </row>
    <row r="105" spans="1:7" ht="14.25" customHeight="1" x14ac:dyDescent="0.25">
      <c r="A105" s="16" t="s">
        <v>983</v>
      </c>
      <c r="B105" s="16" t="s">
        <v>27</v>
      </c>
      <c r="C105" s="16" t="s">
        <v>1101</v>
      </c>
      <c r="D105" s="17">
        <v>1678.4401</v>
      </c>
      <c r="E105" s="16">
        <v>21.424444444444447</v>
      </c>
      <c r="F105" s="16">
        <v>2.3069444444444471</v>
      </c>
      <c r="G105" s="17">
        <f t="shared" si="0"/>
        <v>1678.4305336913581</v>
      </c>
    </row>
    <row r="106" spans="1:7" ht="14.25" customHeight="1" x14ac:dyDescent="0.25">
      <c r="A106" s="16" t="s">
        <v>983</v>
      </c>
      <c r="B106" s="16" t="s">
        <v>27</v>
      </c>
      <c r="C106" s="16" t="s">
        <v>1105</v>
      </c>
      <c r="D106" s="17">
        <v>1678.4364</v>
      </c>
      <c r="E106" s="16">
        <v>21.428611111111113</v>
      </c>
      <c r="F106" s="16">
        <v>2.3111111111111136</v>
      </c>
      <c r="G106" s="17">
        <f t="shared" si="0"/>
        <v>1678.4305272098766</v>
      </c>
    </row>
    <row r="107" spans="1:7" ht="14.25" customHeight="1" x14ac:dyDescent="0.25">
      <c r="A107" s="16" t="s">
        <v>983</v>
      </c>
      <c r="B107" s="16" t="s">
        <v>27</v>
      </c>
      <c r="C107" s="16" t="s">
        <v>1108</v>
      </c>
      <c r="D107" s="17">
        <v>1678.4384</v>
      </c>
      <c r="E107" s="16">
        <v>21.43277777777778</v>
      </c>
      <c r="F107" s="16">
        <v>2.31527777777778</v>
      </c>
      <c r="G107" s="17">
        <f t="shared" si="0"/>
        <v>1678.430520506173</v>
      </c>
    </row>
    <row r="108" spans="1:7" ht="14.25" customHeight="1" x14ac:dyDescent="0.25">
      <c r="A108" s="16" t="s">
        <v>983</v>
      </c>
      <c r="B108" s="16" t="s">
        <v>27</v>
      </c>
      <c r="C108" s="16" t="s">
        <v>1114</v>
      </c>
      <c r="D108" s="17">
        <v>1678.4408000000001</v>
      </c>
      <c r="E108" s="16">
        <v>21.436944444444446</v>
      </c>
      <c r="F108" s="16">
        <v>2.3194444444444464</v>
      </c>
      <c r="G108" s="17">
        <f t="shared" si="0"/>
        <v>1678.430513580247</v>
      </c>
    </row>
    <row r="109" spans="1:7" ht="14.25" customHeight="1" x14ac:dyDescent="0.25">
      <c r="A109" s="16" t="s">
        <v>983</v>
      </c>
      <c r="B109" s="16" t="s">
        <v>27</v>
      </c>
      <c r="C109" s="16" t="s">
        <v>1117</v>
      </c>
      <c r="D109" s="17">
        <v>1678.4396999999999</v>
      </c>
      <c r="E109" s="16">
        <v>21.441111111111113</v>
      </c>
      <c r="F109" s="16">
        <v>2.3236111111111128</v>
      </c>
      <c r="G109" s="17">
        <f t="shared" si="0"/>
        <v>1678.4305064320988</v>
      </c>
    </row>
    <row r="110" spans="1:7" ht="14.25" customHeight="1" x14ac:dyDescent="0.25">
      <c r="A110" s="16" t="s">
        <v>983</v>
      </c>
      <c r="B110" s="16" t="s">
        <v>27</v>
      </c>
      <c r="C110" s="16" t="s">
        <v>1120</v>
      </c>
      <c r="D110" s="17">
        <v>1678.4396999999999</v>
      </c>
      <c r="E110" s="16">
        <v>21.445277777777779</v>
      </c>
      <c r="F110" s="16">
        <v>2.3277777777777793</v>
      </c>
      <c r="G110" s="17">
        <f t="shared" si="0"/>
        <v>1678.4304990617286</v>
      </c>
    </row>
    <row r="111" spans="1:7" ht="14.25" customHeight="1" x14ac:dyDescent="0.25">
      <c r="A111" s="16" t="s">
        <v>983</v>
      </c>
      <c r="B111" s="16" t="s">
        <v>27</v>
      </c>
      <c r="C111" s="16" t="s">
        <v>1126</v>
      </c>
      <c r="D111" s="17">
        <v>1678.4381000000001</v>
      </c>
      <c r="E111" s="16">
        <v>21.449444444444445</v>
      </c>
      <c r="F111" s="16">
        <v>2.3319444444444457</v>
      </c>
      <c r="G111" s="17">
        <f t="shared" si="0"/>
        <v>1678.4304914691359</v>
      </c>
    </row>
    <row r="112" spans="1:7" ht="14.25" customHeight="1" x14ac:dyDescent="0.25">
      <c r="A112" s="16" t="s">
        <v>983</v>
      </c>
      <c r="B112" s="16" t="s">
        <v>27</v>
      </c>
      <c r="C112" s="16" t="s">
        <v>1128</v>
      </c>
      <c r="D112" s="17">
        <v>1678.4412</v>
      </c>
      <c r="E112" s="16">
        <v>21.453611111111112</v>
      </c>
      <c r="F112" s="16">
        <v>2.3361111111111121</v>
      </c>
      <c r="G112" s="17">
        <f t="shared" si="0"/>
        <v>1678.4304836543211</v>
      </c>
    </row>
    <row r="113" spans="1:7" ht="14.25" customHeight="1" x14ac:dyDescent="0.25">
      <c r="A113" s="16" t="s">
        <v>983</v>
      </c>
      <c r="B113" s="16" t="s">
        <v>27</v>
      </c>
      <c r="C113" s="16" t="s">
        <v>1131</v>
      </c>
      <c r="D113" s="17">
        <v>1678.4429</v>
      </c>
      <c r="E113" s="16">
        <v>21.457777777777778</v>
      </c>
      <c r="F113" s="16">
        <v>2.3402777777777786</v>
      </c>
      <c r="G113" s="17">
        <f t="shared" si="0"/>
        <v>1678.4304756172839</v>
      </c>
    </row>
    <row r="114" spans="1:7" ht="14.25" customHeight="1" x14ac:dyDescent="0.25">
      <c r="A114" s="16" t="s">
        <v>983</v>
      </c>
      <c r="B114" s="16" t="s">
        <v>27</v>
      </c>
      <c r="C114" s="16" t="s">
        <v>1136</v>
      </c>
      <c r="D114" s="17">
        <v>1678.4416000000001</v>
      </c>
      <c r="E114" s="16">
        <v>21.461944444444445</v>
      </c>
      <c r="F114" s="16">
        <v>2.344444444444445</v>
      </c>
      <c r="G114" s="17">
        <f t="shared" si="0"/>
        <v>1678.4304673580248</v>
      </c>
    </row>
    <row r="115" spans="1:7" ht="14.25" customHeight="1" x14ac:dyDescent="0.25">
      <c r="A115" s="16" t="s">
        <v>983</v>
      </c>
      <c r="B115" s="16" t="s">
        <v>27</v>
      </c>
      <c r="C115" s="16" t="s">
        <v>1141</v>
      </c>
      <c r="D115" s="17">
        <v>1678.4422</v>
      </c>
      <c r="E115" s="16">
        <v>21.466111111111111</v>
      </c>
      <c r="F115" s="16">
        <v>2.3486111111111114</v>
      </c>
      <c r="G115" s="17">
        <f t="shared" si="0"/>
        <v>1678.4304588765433</v>
      </c>
    </row>
    <row r="116" spans="1:7" ht="14.25" customHeight="1" x14ac:dyDescent="0.25">
      <c r="A116" s="16" t="s">
        <v>983</v>
      </c>
      <c r="B116" s="16" t="s">
        <v>27</v>
      </c>
      <c r="C116" s="16" t="s">
        <v>1144</v>
      </c>
      <c r="D116" s="17">
        <v>1678.441</v>
      </c>
      <c r="E116" s="16">
        <v>21.470277777777778</v>
      </c>
      <c r="F116" s="16">
        <v>2.3527777777777779</v>
      </c>
      <c r="G116" s="17">
        <f t="shared" si="0"/>
        <v>1678.4304501728395</v>
      </c>
    </row>
    <row r="117" spans="1:7" ht="14.25" customHeight="1" x14ac:dyDescent="0.25">
      <c r="A117" s="16" t="s">
        <v>983</v>
      </c>
      <c r="B117" s="16" t="s">
        <v>27</v>
      </c>
      <c r="C117" s="16" t="s">
        <v>1147</v>
      </c>
      <c r="D117" s="17">
        <v>1678.4537</v>
      </c>
      <c r="E117" s="16">
        <v>21.474444444444444</v>
      </c>
      <c r="F117" s="16">
        <v>2.3569444444444443</v>
      </c>
      <c r="G117" s="17">
        <f t="shared" si="0"/>
        <v>1678.4304412469137</v>
      </c>
    </row>
    <row r="118" spans="1:7" ht="14.25" customHeight="1" x14ac:dyDescent="0.25">
      <c r="A118" s="16" t="s">
        <v>983</v>
      </c>
      <c r="B118" s="16" t="s">
        <v>27</v>
      </c>
      <c r="C118" s="16" t="s">
        <v>1151</v>
      </c>
      <c r="D118" s="17">
        <v>1678.4409000000001</v>
      </c>
      <c r="E118" s="16">
        <v>21.47861111111111</v>
      </c>
      <c r="F118" s="16">
        <v>2.3611111111111107</v>
      </c>
      <c r="G118" s="17">
        <f t="shared" si="0"/>
        <v>1678.4304320987656</v>
      </c>
    </row>
    <row r="119" spans="1:7" ht="14.25" customHeight="1" x14ac:dyDescent="0.25">
      <c r="A119" s="16" t="s">
        <v>983</v>
      </c>
      <c r="B119" s="16" t="s">
        <v>27</v>
      </c>
      <c r="C119" s="16" t="s">
        <v>1154</v>
      </c>
      <c r="D119" s="17">
        <v>1678.4412</v>
      </c>
      <c r="E119" s="16">
        <v>21.482777777777777</v>
      </c>
      <c r="F119" s="16">
        <v>2.3652777777777771</v>
      </c>
      <c r="G119" s="17">
        <f t="shared" si="0"/>
        <v>1678.4304227283951</v>
      </c>
    </row>
    <row r="120" spans="1:7" ht="14.25" customHeight="1" x14ac:dyDescent="0.25">
      <c r="A120" s="3" t="s">
        <v>1280</v>
      </c>
      <c r="B120" s="3" t="s">
        <v>27</v>
      </c>
      <c r="C120" s="3" t="s">
        <v>1281</v>
      </c>
      <c r="D120" s="4">
        <v>1678.4177</v>
      </c>
      <c r="E120" s="3">
        <v>22.169444444444444</v>
      </c>
      <c r="F120" s="3">
        <v>3.0519444444444446</v>
      </c>
      <c r="G120" s="4">
        <f t="shared" si="0"/>
        <v>1678.4258425091359</v>
      </c>
    </row>
    <row r="121" spans="1:7" ht="14.25" customHeight="1" x14ac:dyDescent="0.25">
      <c r="A121" s="3" t="s">
        <v>1280</v>
      </c>
      <c r="B121" s="3" t="s">
        <v>27</v>
      </c>
      <c r="C121" s="3" t="s">
        <v>1290</v>
      </c>
      <c r="D121" s="4">
        <v>1678.4286</v>
      </c>
      <c r="E121" s="3">
        <v>22.173611111111111</v>
      </c>
      <c r="F121" s="3">
        <v>3.056111111111111</v>
      </c>
      <c r="G121" s="4">
        <f t="shared" si="0"/>
        <v>1678.4257962943211</v>
      </c>
    </row>
    <row r="122" spans="1:7" ht="14.25" customHeight="1" x14ac:dyDescent="0.25">
      <c r="A122" s="3" t="s">
        <v>1280</v>
      </c>
      <c r="B122" s="3" t="s">
        <v>27</v>
      </c>
      <c r="C122" s="3" t="s">
        <v>1296</v>
      </c>
      <c r="D122" s="4">
        <v>1678.4257</v>
      </c>
      <c r="E122" s="3">
        <v>22.181944444444447</v>
      </c>
      <c r="F122" s="3">
        <v>3.0644444444444474</v>
      </c>
      <c r="G122" s="4">
        <f t="shared" si="0"/>
        <v>1678.4257031980248</v>
      </c>
    </row>
    <row r="123" spans="1:7" ht="14.25" customHeight="1" x14ac:dyDescent="0.25">
      <c r="A123" s="3" t="s">
        <v>1280</v>
      </c>
      <c r="B123" s="3" t="s">
        <v>27</v>
      </c>
      <c r="C123" s="3" t="s">
        <v>1301</v>
      </c>
      <c r="D123" s="4">
        <v>1678.4196999999999</v>
      </c>
      <c r="E123" s="3">
        <v>22.18611111111111</v>
      </c>
      <c r="F123" s="3">
        <v>3.0686111111111103</v>
      </c>
      <c r="G123" s="4">
        <f t="shared" si="0"/>
        <v>1678.4256563165434</v>
      </c>
    </row>
    <row r="124" spans="1:7" ht="14.25" customHeight="1" x14ac:dyDescent="0.25">
      <c r="A124" s="3" t="s">
        <v>1280</v>
      </c>
      <c r="B124" s="3" t="s">
        <v>27</v>
      </c>
      <c r="C124" s="3" t="s">
        <v>1305</v>
      </c>
      <c r="D124" s="4">
        <v>1678.4301</v>
      </c>
      <c r="E124" s="3">
        <v>22.190277777777776</v>
      </c>
      <c r="F124" s="3">
        <v>3.0727777777777767</v>
      </c>
      <c r="G124" s="4">
        <f t="shared" si="0"/>
        <v>1678.4256092128396</v>
      </c>
    </row>
    <row r="125" spans="1:7" ht="14.25" customHeight="1" x14ac:dyDescent="0.25">
      <c r="A125" s="3" t="s">
        <v>1280</v>
      </c>
      <c r="B125" s="3" t="s">
        <v>27</v>
      </c>
      <c r="C125" s="3" t="s">
        <v>1311</v>
      </c>
      <c r="D125" s="4">
        <v>1678.4173000000001</v>
      </c>
      <c r="E125" s="3">
        <v>22.194444444444446</v>
      </c>
      <c r="F125" s="3">
        <v>3.0769444444444467</v>
      </c>
      <c r="G125" s="4">
        <f t="shared" si="0"/>
        <v>1678.4255618869138</v>
      </c>
    </row>
    <row r="126" spans="1:7" ht="14.25" customHeight="1" x14ac:dyDescent="0.25">
      <c r="A126" s="3" t="s">
        <v>1280</v>
      </c>
      <c r="B126" s="3" t="s">
        <v>27</v>
      </c>
      <c r="C126" s="3" t="s">
        <v>1313</v>
      </c>
      <c r="D126" s="4">
        <v>1678.4159</v>
      </c>
      <c r="E126" s="3">
        <v>22.198611111111113</v>
      </c>
      <c r="F126" s="3">
        <v>3.0811111111111131</v>
      </c>
      <c r="G126" s="4">
        <f t="shared" si="0"/>
        <v>1678.4255143387654</v>
      </c>
    </row>
    <row r="127" spans="1:7" ht="14.25" customHeight="1" x14ac:dyDescent="0.25">
      <c r="A127" s="3" t="s">
        <v>1280</v>
      </c>
      <c r="B127" s="3" t="s">
        <v>27</v>
      </c>
      <c r="C127" s="3" t="s">
        <v>1316</v>
      </c>
      <c r="D127" s="4">
        <v>1678.4201</v>
      </c>
      <c r="E127" s="3">
        <v>22.202777777777776</v>
      </c>
      <c r="F127" s="3">
        <v>3.085277777777776</v>
      </c>
      <c r="G127" s="4">
        <f t="shared" si="0"/>
        <v>1678.4254665683952</v>
      </c>
    </row>
    <row r="128" spans="1:7" ht="14.25" customHeight="1" x14ac:dyDescent="0.25">
      <c r="A128" s="3" t="s">
        <v>1280</v>
      </c>
      <c r="B128" s="3" t="s">
        <v>27</v>
      </c>
      <c r="C128" s="3" t="s">
        <v>1318</v>
      </c>
      <c r="D128" s="4">
        <v>1678.4168</v>
      </c>
      <c r="E128" s="3">
        <v>22.206944444444442</v>
      </c>
      <c r="F128" s="3">
        <v>3.0894444444444424</v>
      </c>
      <c r="G128" s="4">
        <f t="shared" si="0"/>
        <v>1678.4254185758025</v>
      </c>
    </row>
    <row r="129" spans="1:7" ht="14.25" customHeight="1" x14ac:dyDescent="0.25">
      <c r="A129" s="3" t="s">
        <v>1280</v>
      </c>
      <c r="B129" s="3" t="s">
        <v>27</v>
      </c>
      <c r="C129" s="3" t="s">
        <v>1323</v>
      </c>
      <c r="D129" s="4">
        <v>1678.4193</v>
      </c>
      <c r="E129" s="3">
        <v>22.211111111111112</v>
      </c>
      <c r="F129" s="3">
        <v>3.0936111111111124</v>
      </c>
      <c r="G129" s="4">
        <f t="shared" si="0"/>
        <v>1678.4253703609877</v>
      </c>
    </row>
    <row r="130" spans="1:7" ht="14.25" customHeight="1" x14ac:dyDescent="0.25">
      <c r="A130" s="3" t="s">
        <v>1280</v>
      </c>
      <c r="B130" s="3" t="s">
        <v>27</v>
      </c>
      <c r="C130" s="3" t="s">
        <v>1326</v>
      </c>
      <c r="D130" s="4">
        <v>1678.4157</v>
      </c>
      <c r="E130" s="3">
        <v>22.215277777777779</v>
      </c>
      <c r="F130" s="3">
        <v>3.0977777777777789</v>
      </c>
      <c r="G130" s="4">
        <f t="shared" si="0"/>
        <v>1678.4253219239506</v>
      </c>
    </row>
    <row r="131" spans="1:7" ht="14.25" customHeight="1" x14ac:dyDescent="0.25">
      <c r="A131" s="3" t="s">
        <v>1280</v>
      </c>
      <c r="B131" s="3" t="s">
        <v>27</v>
      </c>
      <c r="C131" s="3" t="s">
        <v>1330</v>
      </c>
      <c r="D131" s="4">
        <v>1678.4127000000001</v>
      </c>
      <c r="E131" s="3">
        <v>22.219444444444441</v>
      </c>
      <c r="F131" s="3">
        <v>3.1019444444444417</v>
      </c>
      <c r="G131" s="4">
        <f t="shared" si="0"/>
        <v>1678.4252732646914</v>
      </c>
    </row>
    <row r="132" spans="1:7" ht="14.25" customHeight="1" x14ac:dyDescent="0.25">
      <c r="A132" s="3" t="s">
        <v>1280</v>
      </c>
      <c r="B132" s="3" t="s">
        <v>27</v>
      </c>
      <c r="C132" s="3" t="s">
        <v>1333</v>
      </c>
      <c r="D132" s="4">
        <v>1678.4099000000001</v>
      </c>
      <c r="E132" s="3">
        <v>22.223611111111108</v>
      </c>
      <c r="F132" s="3">
        <v>3.1061111111111082</v>
      </c>
      <c r="G132" s="4">
        <f t="shared" si="0"/>
        <v>1678.42522438321</v>
      </c>
    </row>
    <row r="133" spans="1:7" ht="14.25" customHeight="1" x14ac:dyDescent="0.25">
      <c r="A133" s="3" t="s">
        <v>1280</v>
      </c>
      <c r="B133" s="3" t="s">
        <v>27</v>
      </c>
      <c r="C133" s="3" t="s">
        <v>1335</v>
      </c>
      <c r="D133" s="4">
        <v>1678.4166</v>
      </c>
      <c r="E133" s="3">
        <v>22.227777777777778</v>
      </c>
      <c r="F133" s="3">
        <v>3.1102777777777781</v>
      </c>
      <c r="G133" s="4">
        <f t="shared" si="0"/>
        <v>1678.4251752795062</v>
      </c>
    </row>
    <row r="134" spans="1:7" ht="14.25" customHeight="1" x14ac:dyDescent="0.25">
      <c r="A134" s="3" t="s">
        <v>1280</v>
      </c>
      <c r="B134" s="3" t="s">
        <v>27</v>
      </c>
      <c r="C134" s="3" t="s">
        <v>1338</v>
      </c>
      <c r="D134" s="4">
        <v>1678.4201</v>
      </c>
      <c r="E134" s="3">
        <v>22.231944444444444</v>
      </c>
      <c r="F134" s="3">
        <v>3.1144444444444446</v>
      </c>
      <c r="G134" s="4">
        <f t="shared" si="0"/>
        <v>1678.4251259535804</v>
      </c>
    </row>
    <row r="135" spans="1:7" ht="14.25" customHeight="1" x14ac:dyDescent="0.25">
      <c r="A135" s="3" t="s">
        <v>1280</v>
      </c>
      <c r="B135" s="3" t="s">
        <v>27</v>
      </c>
      <c r="C135" s="3" t="s">
        <v>1341</v>
      </c>
      <c r="D135" s="4">
        <v>1678.4137000000001</v>
      </c>
      <c r="E135" s="3">
        <v>22.236111111111111</v>
      </c>
      <c r="F135" s="3">
        <v>3.118611111111111</v>
      </c>
      <c r="G135" s="4">
        <f t="shared" si="0"/>
        <v>1678.4250764054323</v>
      </c>
    </row>
    <row r="136" spans="1:7" ht="14.25" customHeight="1" x14ac:dyDescent="0.25">
      <c r="A136" s="3" t="s">
        <v>1280</v>
      </c>
      <c r="B136" s="3" t="s">
        <v>27</v>
      </c>
      <c r="C136" s="3" t="s">
        <v>1346</v>
      </c>
      <c r="D136" s="4">
        <v>1678.4121</v>
      </c>
      <c r="E136" s="3">
        <v>22.240277777777777</v>
      </c>
      <c r="F136" s="3">
        <v>3.1227777777777774</v>
      </c>
      <c r="G136" s="4">
        <f t="shared" si="0"/>
        <v>1678.4250266350618</v>
      </c>
    </row>
    <row r="137" spans="1:7" ht="14.25" customHeight="1" x14ac:dyDescent="0.25">
      <c r="A137" s="3" t="s">
        <v>1280</v>
      </c>
      <c r="B137" s="3" t="s">
        <v>27</v>
      </c>
      <c r="C137" s="3" t="s">
        <v>1350</v>
      </c>
      <c r="D137" s="4">
        <v>1678.4105999999999</v>
      </c>
      <c r="E137" s="3">
        <v>22.244444444444447</v>
      </c>
      <c r="F137" s="3">
        <v>3.1269444444444474</v>
      </c>
      <c r="G137" s="4">
        <f t="shared" si="0"/>
        <v>1678.4249766424691</v>
      </c>
    </row>
    <row r="138" spans="1:7" ht="14.25" customHeight="1" x14ac:dyDescent="0.25">
      <c r="A138" s="3" t="s">
        <v>1280</v>
      </c>
      <c r="B138" s="3" t="s">
        <v>27</v>
      </c>
      <c r="C138" s="3" t="s">
        <v>1354</v>
      </c>
      <c r="D138" s="4">
        <v>1678.4256</v>
      </c>
      <c r="E138" s="3">
        <v>22.248611111111114</v>
      </c>
      <c r="F138" s="3">
        <v>3.1311111111111138</v>
      </c>
      <c r="G138" s="4">
        <f t="shared" si="0"/>
        <v>1678.4249264276543</v>
      </c>
    </row>
    <row r="139" spans="1:7" ht="14.25" customHeight="1" x14ac:dyDescent="0.25">
      <c r="A139" s="3" t="s">
        <v>1280</v>
      </c>
      <c r="B139" s="3" t="s">
        <v>27</v>
      </c>
      <c r="C139" s="3" t="s">
        <v>1359</v>
      </c>
      <c r="D139" s="4">
        <v>1678.4168</v>
      </c>
      <c r="E139" s="3">
        <v>22.252777777777776</v>
      </c>
      <c r="F139" s="3">
        <v>3.1352777777777767</v>
      </c>
      <c r="G139" s="4">
        <f t="shared" si="0"/>
        <v>1678.4248759906175</v>
      </c>
    </row>
    <row r="140" spans="1:7" ht="14.25" customHeight="1" x14ac:dyDescent="0.25">
      <c r="A140" s="3" t="s">
        <v>1280</v>
      </c>
      <c r="B140" s="3" t="s">
        <v>27</v>
      </c>
      <c r="C140" s="3" t="s">
        <v>1364</v>
      </c>
      <c r="D140" s="4">
        <v>1678.4301</v>
      </c>
      <c r="E140" s="3">
        <v>22.256944444444443</v>
      </c>
      <c r="F140" s="3">
        <v>3.1394444444444431</v>
      </c>
      <c r="G140" s="4">
        <f t="shared" si="0"/>
        <v>1678.4248253313581</v>
      </c>
    </row>
    <row r="141" spans="1:7" ht="14.25" customHeight="1" x14ac:dyDescent="0.25">
      <c r="A141" s="3" t="s">
        <v>1280</v>
      </c>
      <c r="B141" s="3" t="s">
        <v>27</v>
      </c>
      <c r="C141" s="3" t="s">
        <v>1368</v>
      </c>
      <c r="D141" s="4">
        <v>1678.4146000000001</v>
      </c>
      <c r="E141" s="3">
        <v>22.261111111111113</v>
      </c>
      <c r="F141" s="3">
        <v>3.1436111111111131</v>
      </c>
      <c r="G141" s="4">
        <f t="shared" si="0"/>
        <v>1678.4247744498766</v>
      </c>
    </row>
    <row r="142" spans="1:7" ht="14.25" customHeight="1" x14ac:dyDescent="0.25">
      <c r="A142" s="3" t="s">
        <v>1280</v>
      </c>
      <c r="B142" s="3" t="s">
        <v>27</v>
      </c>
      <c r="C142" s="3" t="s">
        <v>1371</v>
      </c>
      <c r="D142" s="4">
        <v>1678.4112</v>
      </c>
      <c r="E142" s="3">
        <v>22.265277777777779</v>
      </c>
      <c r="F142" s="3">
        <v>3.1477777777777796</v>
      </c>
      <c r="G142" s="4">
        <f t="shared" si="0"/>
        <v>1678.4247233461729</v>
      </c>
    </row>
    <row r="143" spans="1:7" ht="14.25" customHeight="1" x14ac:dyDescent="0.25">
      <c r="A143" s="3" t="s">
        <v>1280</v>
      </c>
      <c r="B143" s="3" t="s">
        <v>27</v>
      </c>
      <c r="C143" s="3" t="s">
        <v>1375</v>
      </c>
      <c r="D143" s="4">
        <v>1678.4113</v>
      </c>
      <c r="E143" s="3">
        <v>22.269444444444442</v>
      </c>
      <c r="F143" s="3">
        <v>3.1519444444444424</v>
      </c>
      <c r="G143" s="4">
        <f t="shared" si="0"/>
        <v>1678.424672020247</v>
      </c>
    </row>
    <row r="144" spans="1:7" ht="14.25" customHeight="1" x14ac:dyDescent="0.25">
      <c r="A144" s="3" t="s">
        <v>1280</v>
      </c>
      <c r="B144" s="3" t="s">
        <v>27</v>
      </c>
      <c r="C144" s="3" t="s">
        <v>1379</v>
      </c>
      <c r="D144" s="4">
        <v>1678.4112</v>
      </c>
      <c r="E144" s="3">
        <v>22.273611111111109</v>
      </c>
      <c r="F144" s="3">
        <v>3.1561111111111089</v>
      </c>
      <c r="G144" s="4">
        <f t="shared" si="0"/>
        <v>1678.4246204720989</v>
      </c>
    </row>
    <row r="145" spans="1:7" ht="14.25" customHeight="1" x14ac:dyDescent="0.25">
      <c r="A145" s="3" t="s">
        <v>1280</v>
      </c>
      <c r="B145" s="3" t="s">
        <v>27</v>
      </c>
      <c r="C145" s="3" t="s">
        <v>1383</v>
      </c>
      <c r="D145" s="4">
        <v>1678.4106999999999</v>
      </c>
      <c r="E145" s="3">
        <v>22.277777777777779</v>
      </c>
      <c r="F145" s="3">
        <v>3.1602777777777789</v>
      </c>
      <c r="G145" s="4">
        <f t="shared" si="0"/>
        <v>1678.4245687017285</v>
      </c>
    </row>
    <row r="146" spans="1:7" ht="14.25" customHeight="1" x14ac:dyDescent="0.25">
      <c r="A146" s="3" t="s">
        <v>1280</v>
      </c>
      <c r="B146" s="3" t="s">
        <v>27</v>
      </c>
      <c r="C146" s="3" t="s">
        <v>1389</v>
      </c>
      <c r="D146" s="4">
        <v>1678.4167</v>
      </c>
      <c r="E146" s="3">
        <v>22.281944444444445</v>
      </c>
      <c r="F146" s="3">
        <v>3.1644444444444453</v>
      </c>
      <c r="G146" s="4">
        <f t="shared" si="0"/>
        <v>1678.4245167091358</v>
      </c>
    </row>
    <row r="147" spans="1:7" ht="14.25" customHeight="1" x14ac:dyDescent="0.25">
      <c r="A147" s="3" t="s">
        <v>1280</v>
      </c>
      <c r="B147" s="3" t="s">
        <v>27</v>
      </c>
      <c r="C147" s="3" t="s">
        <v>1393</v>
      </c>
      <c r="D147" s="4">
        <v>1678.4164000000001</v>
      </c>
      <c r="E147" s="3">
        <v>22.286111111111111</v>
      </c>
      <c r="F147" s="3">
        <v>3.1686111111111117</v>
      </c>
      <c r="G147" s="4">
        <f t="shared" si="0"/>
        <v>1678.424464494321</v>
      </c>
    </row>
    <row r="148" spans="1:7" ht="14.25" customHeight="1" x14ac:dyDescent="0.25">
      <c r="A148" s="3" t="s">
        <v>1280</v>
      </c>
      <c r="B148" s="3" t="s">
        <v>27</v>
      </c>
      <c r="C148" s="3" t="s">
        <v>1396</v>
      </c>
      <c r="D148" s="4">
        <v>1678.4129</v>
      </c>
      <c r="E148" s="3">
        <v>22.290277777777778</v>
      </c>
      <c r="F148" s="3">
        <v>3.1727777777777781</v>
      </c>
      <c r="G148" s="4">
        <f t="shared" si="0"/>
        <v>1678.4244120572841</v>
      </c>
    </row>
    <row r="149" spans="1:7" ht="14.25" customHeight="1" x14ac:dyDescent="0.25">
      <c r="A149" s="3" t="s">
        <v>1280</v>
      </c>
      <c r="B149" s="3" t="s">
        <v>27</v>
      </c>
      <c r="C149" s="3" t="s">
        <v>1401</v>
      </c>
      <c r="D149" s="4">
        <v>1678.4156</v>
      </c>
      <c r="E149" s="3">
        <v>22.294444444444448</v>
      </c>
      <c r="F149" s="3">
        <v>3.1769444444444481</v>
      </c>
      <c r="G149" s="4">
        <f t="shared" si="0"/>
        <v>1678.4243593980248</v>
      </c>
    </row>
    <row r="150" spans="1:7" ht="14.25" customHeight="1" x14ac:dyDescent="0.25">
      <c r="A150" s="3" t="s">
        <v>1280</v>
      </c>
      <c r="B150" s="3" t="s">
        <v>27</v>
      </c>
      <c r="C150" s="3" t="s">
        <v>1413</v>
      </c>
      <c r="D150" s="4">
        <v>1678.4155000000001</v>
      </c>
      <c r="E150" s="3">
        <v>22.302777777777777</v>
      </c>
      <c r="F150" s="3">
        <v>3.1852777777777774</v>
      </c>
      <c r="G150" s="4">
        <f t="shared" si="0"/>
        <v>1678.4242534128396</v>
      </c>
    </row>
    <row r="151" spans="1:7" ht="14.25" customHeight="1" x14ac:dyDescent="0.25">
      <c r="A151" s="3" t="s">
        <v>1280</v>
      </c>
      <c r="B151" s="3" t="s">
        <v>27</v>
      </c>
      <c r="C151" s="3" t="s">
        <v>1416</v>
      </c>
      <c r="D151" s="4">
        <v>1678.4157</v>
      </c>
      <c r="E151" s="3">
        <v>22.306944444444444</v>
      </c>
      <c r="F151" s="3">
        <v>3.1894444444444439</v>
      </c>
      <c r="G151" s="4">
        <f t="shared" si="0"/>
        <v>1678.4242000869137</v>
      </c>
    </row>
    <row r="152" spans="1:7" ht="14.25" customHeight="1" x14ac:dyDescent="0.25">
      <c r="A152" s="3" t="s">
        <v>1280</v>
      </c>
      <c r="B152" s="3" t="s">
        <v>27</v>
      </c>
      <c r="C152" s="3" t="s">
        <v>1420</v>
      </c>
      <c r="D152" s="4">
        <v>1678.4209000000001</v>
      </c>
      <c r="E152" s="3">
        <v>22.311111111111114</v>
      </c>
      <c r="F152" s="3">
        <v>3.1936111111111138</v>
      </c>
      <c r="G152" s="4">
        <f t="shared" si="0"/>
        <v>1678.4241465387656</v>
      </c>
    </row>
    <row r="153" spans="1:7" ht="14.25" customHeight="1" x14ac:dyDescent="0.25">
      <c r="A153" s="3" t="s">
        <v>1280</v>
      </c>
      <c r="B153" s="3" t="s">
        <v>27</v>
      </c>
      <c r="C153" s="3" t="s">
        <v>1429</v>
      </c>
      <c r="D153" s="4">
        <v>1678.4139</v>
      </c>
      <c r="E153" s="3">
        <v>22.319444444444443</v>
      </c>
      <c r="F153" s="3">
        <v>3.2019444444444431</v>
      </c>
      <c r="G153" s="4">
        <f t="shared" si="0"/>
        <v>1678.4240387758025</v>
      </c>
    </row>
    <row r="154" spans="1:7" ht="14.25" customHeight="1" x14ac:dyDescent="0.25">
      <c r="A154" s="3" t="s">
        <v>1280</v>
      </c>
      <c r="B154" s="3" t="s">
        <v>27</v>
      </c>
      <c r="C154" s="3" t="s">
        <v>1433</v>
      </c>
      <c r="D154" s="4">
        <v>1678.4284</v>
      </c>
      <c r="E154" s="3">
        <v>22.323611111111109</v>
      </c>
      <c r="F154" s="3">
        <v>3.2061111111111096</v>
      </c>
      <c r="G154" s="4">
        <f t="shared" si="0"/>
        <v>1678.4239845609877</v>
      </c>
    </row>
    <row r="155" spans="1:7" ht="14.25" customHeight="1" x14ac:dyDescent="0.25">
      <c r="A155" s="3" t="s">
        <v>1280</v>
      </c>
      <c r="B155" s="3" t="s">
        <v>27</v>
      </c>
      <c r="C155" s="3" t="s">
        <v>1436</v>
      </c>
      <c r="D155" s="4">
        <v>1678.4190000000001</v>
      </c>
      <c r="E155" s="3">
        <v>22.327777777777779</v>
      </c>
      <c r="F155" s="3">
        <v>3.2102777777777796</v>
      </c>
      <c r="G155" s="4">
        <f t="shared" si="0"/>
        <v>1678.4239301239506</v>
      </c>
    </row>
    <row r="156" spans="1:7" ht="14.25" customHeight="1" x14ac:dyDescent="0.25">
      <c r="A156" s="31" t="s">
        <v>1602</v>
      </c>
      <c r="B156" s="31" t="s">
        <v>27</v>
      </c>
      <c r="C156" s="31" t="s">
        <v>1614</v>
      </c>
      <c r="D156" s="32">
        <v>1678.4163000000001</v>
      </c>
      <c r="E156" s="31">
        <v>23.080277777777777</v>
      </c>
      <c r="F156" s="31">
        <v>3.9627777777777773</v>
      </c>
      <c r="G156" s="32">
        <f t="shared" si="0"/>
        <v>1678.4104546883952</v>
      </c>
    </row>
    <row r="157" spans="1:7" ht="14.25" customHeight="1" x14ac:dyDescent="0.25">
      <c r="A157" s="31" t="s">
        <v>1602</v>
      </c>
      <c r="B157" s="31" t="s">
        <v>27</v>
      </c>
      <c r="C157" s="31" t="s">
        <v>1620</v>
      </c>
      <c r="D157" s="32">
        <v>1678.4164000000001</v>
      </c>
      <c r="E157" s="31">
        <v>23.084444444444443</v>
      </c>
      <c r="F157" s="31">
        <v>3.9669444444444437</v>
      </c>
      <c r="G157" s="32">
        <f t="shared" si="0"/>
        <v>1678.4103598958025</v>
      </c>
    </row>
    <row r="158" spans="1:7" ht="14.25" customHeight="1" x14ac:dyDescent="0.25">
      <c r="A158" s="31" t="s">
        <v>1602</v>
      </c>
      <c r="B158" s="31" t="s">
        <v>27</v>
      </c>
      <c r="C158" s="31" t="s">
        <v>1624</v>
      </c>
      <c r="D158" s="32">
        <v>1678.4169999999999</v>
      </c>
      <c r="E158" s="31">
        <v>23.08861111111111</v>
      </c>
      <c r="F158" s="31">
        <v>3.9711111111111101</v>
      </c>
      <c r="G158" s="32">
        <f t="shared" si="0"/>
        <v>1678.4102648809878</v>
      </c>
    </row>
    <row r="159" spans="1:7" ht="14.25" customHeight="1" x14ac:dyDescent="0.25">
      <c r="A159" s="31" t="s">
        <v>1602</v>
      </c>
      <c r="B159" s="31" t="s">
        <v>27</v>
      </c>
      <c r="C159" s="31" t="s">
        <v>1630</v>
      </c>
      <c r="D159" s="32">
        <v>1678.4160999999999</v>
      </c>
      <c r="E159" s="31">
        <v>23.092777777777776</v>
      </c>
      <c r="F159" s="31">
        <v>3.9752777777777766</v>
      </c>
      <c r="G159" s="32">
        <f t="shared" si="0"/>
        <v>1678.4101696439507</v>
      </c>
    </row>
    <row r="160" spans="1:7" ht="14.25" customHeight="1" x14ac:dyDescent="0.25">
      <c r="A160" s="31" t="s">
        <v>1602</v>
      </c>
      <c r="B160" s="31" t="s">
        <v>27</v>
      </c>
      <c r="C160" s="31" t="s">
        <v>1635</v>
      </c>
      <c r="D160" s="32">
        <v>1678.4152999999999</v>
      </c>
      <c r="E160" s="31">
        <v>23.096944444444443</v>
      </c>
      <c r="F160" s="31">
        <v>3.979444444444443</v>
      </c>
      <c r="G160" s="32">
        <f t="shared" si="0"/>
        <v>1678.4100741846914</v>
      </c>
    </row>
    <row r="161" spans="1:7" ht="14.25" customHeight="1" x14ac:dyDescent="0.25">
      <c r="A161" s="31" t="s">
        <v>1602</v>
      </c>
      <c r="B161" s="31" t="s">
        <v>27</v>
      </c>
      <c r="C161" s="31" t="s">
        <v>1640</v>
      </c>
      <c r="D161" s="32">
        <v>1678.4151999999999</v>
      </c>
      <c r="E161" s="31">
        <v>23.101111111111113</v>
      </c>
      <c r="F161" s="31">
        <v>3.983611111111113</v>
      </c>
      <c r="G161" s="32">
        <f t="shared" si="0"/>
        <v>1678.4099785032099</v>
      </c>
    </row>
    <row r="162" spans="1:7" ht="14.25" customHeight="1" x14ac:dyDescent="0.25">
      <c r="A162" s="31" t="s">
        <v>1602</v>
      </c>
      <c r="B162" s="31" t="s">
        <v>27</v>
      </c>
      <c r="C162" s="31" t="s">
        <v>1644</v>
      </c>
      <c r="D162" s="32">
        <v>1678.4126000000001</v>
      </c>
      <c r="E162" s="31">
        <v>23.105277777777779</v>
      </c>
      <c r="F162" s="31">
        <v>3.9877777777777794</v>
      </c>
      <c r="G162" s="32">
        <f t="shared" si="0"/>
        <v>1678.4098825995063</v>
      </c>
    </row>
    <row r="163" spans="1:7" ht="14.25" customHeight="1" x14ac:dyDescent="0.25">
      <c r="A163" s="31" t="s">
        <v>1602</v>
      </c>
      <c r="B163" s="31" t="s">
        <v>27</v>
      </c>
      <c r="C163" s="31" t="s">
        <v>1648</v>
      </c>
      <c r="D163" s="32">
        <v>1678.4135000000001</v>
      </c>
      <c r="E163" s="31">
        <v>23.109444444444446</v>
      </c>
      <c r="F163" s="31">
        <v>3.9919444444444458</v>
      </c>
      <c r="G163" s="32">
        <f t="shared" si="0"/>
        <v>1678.4097864735804</v>
      </c>
    </row>
    <row r="164" spans="1:7" ht="14.25" customHeight="1" x14ac:dyDescent="0.25">
      <c r="A164" s="31" t="s">
        <v>1602</v>
      </c>
      <c r="B164" s="31" t="s">
        <v>27</v>
      </c>
      <c r="C164" s="31" t="s">
        <v>1651</v>
      </c>
      <c r="D164" s="32">
        <v>1678.4141</v>
      </c>
      <c r="E164" s="31">
        <v>23.113611111111112</v>
      </c>
      <c r="F164" s="31">
        <v>3.9961111111111123</v>
      </c>
      <c r="G164" s="32">
        <f t="shared" si="0"/>
        <v>1678.4096901254322</v>
      </c>
    </row>
    <row r="165" spans="1:7" ht="14.25" customHeight="1" x14ac:dyDescent="0.25">
      <c r="A165" s="31" t="s">
        <v>1602</v>
      </c>
      <c r="B165" s="31" t="s">
        <v>27</v>
      </c>
      <c r="C165" s="31" t="s">
        <v>1656</v>
      </c>
      <c r="D165" s="32">
        <v>1678.4119000000001</v>
      </c>
      <c r="E165" s="31">
        <v>23.117777777777778</v>
      </c>
      <c r="F165" s="31">
        <v>4.0002777777777787</v>
      </c>
      <c r="G165" s="32">
        <f t="shared" si="0"/>
        <v>1678.4095935550617</v>
      </c>
    </row>
    <row r="166" spans="1:7" ht="14.25" customHeight="1" x14ac:dyDescent="0.25">
      <c r="A166" s="31" t="s">
        <v>1602</v>
      </c>
      <c r="B166" s="31" t="s">
        <v>27</v>
      </c>
      <c r="C166" s="31" t="s">
        <v>1660</v>
      </c>
      <c r="D166" s="32">
        <v>1678.4121</v>
      </c>
      <c r="E166" s="31">
        <v>23.121944444444445</v>
      </c>
      <c r="F166" s="31">
        <v>4.0044444444444451</v>
      </c>
      <c r="G166" s="32">
        <f t="shared" si="0"/>
        <v>1678.4094967624692</v>
      </c>
    </row>
    <row r="167" spans="1:7" ht="14.25" customHeight="1" x14ac:dyDescent="0.25">
      <c r="A167" s="31" t="s">
        <v>1602</v>
      </c>
      <c r="B167" s="31" t="s">
        <v>27</v>
      </c>
      <c r="C167" s="31" t="s">
        <v>1663</v>
      </c>
      <c r="D167" s="32">
        <v>1678.4149</v>
      </c>
      <c r="E167" s="31">
        <v>23.126111111111111</v>
      </c>
      <c r="F167" s="31">
        <v>4.0086111111111116</v>
      </c>
      <c r="G167" s="32">
        <f t="shared" si="0"/>
        <v>1678.4093997476543</v>
      </c>
    </row>
    <row r="168" spans="1:7" ht="14.25" customHeight="1" x14ac:dyDescent="0.25">
      <c r="A168" s="31" t="s">
        <v>1602</v>
      </c>
      <c r="B168" s="31" t="s">
        <v>27</v>
      </c>
      <c r="C168" s="31" t="s">
        <v>1668</v>
      </c>
      <c r="D168" s="32">
        <v>1678.412</v>
      </c>
      <c r="E168" s="31">
        <v>23.130277777777778</v>
      </c>
      <c r="F168" s="31">
        <v>4.012777777777778</v>
      </c>
      <c r="G168" s="32">
        <f t="shared" si="0"/>
        <v>1678.4093025106174</v>
      </c>
    </row>
    <row r="169" spans="1:7" ht="14.25" customHeight="1" x14ac:dyDescent="0.25">
      <c r="A169" s="31" t="s">
        <v>1602</v>
      </c>
      <c r="B169" s="31" t="s">
        <v>27</v>
      </c>
      <c r="C169" s="31" t="s">
        <v>1672</v>
      </c>
      <c r="D169" s="32">
        <v>1678.4118000000001</v>
      </c>
      <c r="E169" s="31">
        <v>23.134444444444444</v>
      </c>
      <c r="F169" s="31">
        <v>4.0169444444444444</v>
      </c>
      <c r="G169" s="32">
        <f t="shared" si="0"/>
        <v>1678.4092050513582</v>
      </c>
    </row>
    <row r="170" spans="1:7" ht="14.25" customHeight="1" x14ac:dyDescent="0.25">
      <c r="A170" s="31" t="s">
        <v>1602</v>
      </c>
      <c r="B170" s="31" t="s">
        <v>27</v>
      </c>
      <c r="C170" s="31" t="s">
        <v>1675</v>
      </c>
      <c r="D170" s="32">
        <v>1678.4099000000001</v>
      </c>
      <c r="E170" s="31">
        <v>23.138611111111111</v>
      </c>
      <c r="F170" s="31">
        <v>4.0211111111111109</v>
      </c>
      <c r="G170" s="32">
        <f t="shared" si="0"/>
        <v>1678.4091073698767</v>
      </c>
    </row>
    <row r="171" spans="1:7" ht="14.25" customHeight="1" x14ac:dyDescent="0.25">
      <c r="A171" s="31" t="s">
        <v>1602</v>
      </c>
      <c r="B171" s="31" t="s">
        <v>27</v>
      </c>
      <c r="C171" s="31" t="s">
        <v>1680</v>
      </c>
      <c r="D171" s="32">
        <v>1678.4114</v>
      </c>
      <c r="E171" s="31">
        <v>23.142777777777777</v>
      </c>
      <c r="F171" s="31">
        <v>4.0252777777777773</v>
      </c>
      <c r="G171" s="32">
        <f t="shared" si="0"/>
        <v>1678.4090094661728</v>
      </c>
    </row>
    <row r="172" spans="1:7" ht="14.25" customHeight="1" x14ac:dyDescent="0.25">
      <c r="A172" s="31" t="s">
        <v>1602</v>
      </c>
      <c r="B172" s="31" t="s">
        <v>27</v>
      </c>
      <c r="C172" s="31" t="s">
        <v>1685</v>
      </c>
      <c r="D172" s="32">
        <v>1678.4132</v>
      </c>
      <c r="E172" s="31">
        <v>23.146944444444443</v>
      </c>
      <c r="F172" s="31">
        <v>4.0294444444444437</v>
      </c>
      <c r="G172" s="32">
        <f t="shared" si="0"/>
        <v>1678.408911340247</v>
      </c>
    </row>
    <row r="173" spans="1:7" ht="14.25" customHeight="1" x14ac:dyDescent="0.25">
      <c r="A173" s="31" t="s">
        <v>1602</v>
      </c>
      <c r="B173" s="31" t="s">
        <v>27</v>
      </c>
      <c r="C173" s="31" t="s">
        <v>1689</v>
      </c>
      <c r="D173" s="32">
        <v>1678.4090000000001</v>
      </c>
      <c r="E173" s="31">
        <v>23.15111111111111</v>
      </c>
      <c r="F173" s="31">
        <v>4.0336111111111101</v>
      </c>
      <c r="G173" s="32">
        <f t="shared" si="0"/>
        <v>1678.4088129920988</v>
      </c>
    </row>
    <row r="174" spans="1:7" ht="14.25" customHeight="1" x14ac:dyDescent="0.25">
      <c r="A174" s="31" t="s">
        <v>1602</v>
      </c>
      <c r="B174" s="31" t="s">
        <v>27</v>
      </c>
      <c r="C174" s="31" t="s">
        <v>1693</v>
      </c>
      <c r="D174" s="32">
        <v>1678.4115999999999</v>
      </c>
      <c r="E174" s="31">
        <v>23.155277777777776</v>
      </c>
      <c r="F174" s="31">
        <v>4.0377777777777766</v>
      </c>
      <c r="G174" s="32">
        <f t="shared" si="0"/>
        <v>1678.4087144217285</v>
      </c>
    </row>
    <row r="175" spans="1:7" ht="14.25" customHeight="1" x14ac:dyDescent="0.25">
      <c r="A175" s="31" t="s">
        <v>1602</v>
      </c>
      <c r="B175" s="31" t="s">
        <v>27</v>
      </c>
      <c r="C175" s="31" t="s">
        <v>1697</v>
      </c>
      <c r="D175" s="32">
        <v>1678.4085</v>
      </c>
      <c r="E175" s="31">
        <v>23.159444444444443</v>
      </c>
      <c r="F175" s="31">
        <v>4.041944444444443</v>
      </c>
      <c r="G175" s="32">
        <f t="shared" si="0"/>
        <v>1678.408615629136</v>
      </c>
    </row>
    <row r="176" spans="1:7" ht="14.25" customHeight="1" x14ac:dyDescent="0.25">
      <c r="A176" s="31" t="s">
        <v>1602</v>
      </c>
      <c r="B176" s="31" t="s">
        <v>27</v>
      </c>
      <c r="C176" s="31" t="s">
        <v>1703</v>
      </c>
      <c r="D176" s="32">
        <v>1678.4103</v>
      </c>
      <c r="E176" s="31">
        <v>23.163611111111109</v>
      </c>
      <c r="F176" s="31">
        <v>4.0461111111111094</v>
      </c>
      <c r="G176" s="32">
        <f t="shared" si="0"/>
        <v>1678.4085166143211</v>
      </c>
    </row>
    <row r="177" spans="1:7" ht="14.25" customHeight="1" x14ac:dyDescent="0.25">
      <c r="A177" s="31" t="s">
        <v>1602</v>
      </c>
      <c r="B177" s="31" t="s">
        <v>27</v>
      </c>
      <c r="C177" s="31" t="s">
        <v>1708</v>
      </c>
      <c r="D177" s="32">
        <v>1678.4087</v>
      </c>
      <c r="E177" s="31">
        <v>23.167777777777779</v>
      </c>
      <c r="F177" s="31">
        <v>4.0502777777777794</v>
      </c>
      <c r="G177" s="32">
        <f t="shared" si="0"/>
        <v>1678.408417377284</v>
      </c>
    </row>
    <row r="178" spans="1:7" ht="14.25" customHeight="1" x14ac:dyDescent="0.25">
      <c r="A178" s="31" t="s">
        <v>1602</v>
      </c>
      <c r="B178" s="31" t="s">
        <v>27</v>
      </c>
      <c r="C178" s="31" t="s">
        <v>1712</v>
      </c>
      <c r="D178" s="32">
        <v>1678.4092000000001</v>
      </c>
      <c r="E178" s="31">
        <v>23.171944444444446</v>
      </c>
      <c r="F178" s="31">
        <v>4.0544444444444458</v>
      </c>
      <c r="G178" s="32">
        <f t="shared" si="0"/>
        <v>1678.4083179180247</v>
      </c>
    </row>
    <row r="179" spans="1:7" ht="14.25" customHeight="1" x14ac:dyDescent="0.25">
      <c r="A179" s="31" t="s">
        <v>1602</v>
      </c>
      <c r="B179" s="31" t="s">
        <v>27</v>
      </c>
      <c r="C179" s="31" t="s">
        <v>1717</v>
      </c>
      <c r="D179" s="32">
        <v>1678.4095</v>
      </c>
      <c r="E179" s="31">
        <v>23.176111111111112</v>
      </c>
      <c r="F179" s="31">
        <v>4.0586111111111123</v>
      </c>
      <c r="G179" s="32">
        <f t="shared" si="0"/>
        <v>1678.4082182365432</v>
      </c>
    </row>
    <row r="180" spans="1:7" ht="14.25" customHeight="1" x14ac:dyDescent="0.25">
      <c r="A180" s="31" t="s">
        <v>1602</v>
      </c>
      <c r="B180" s="31" t="s">
        <v>27</v>
      </c>
      <c r="C180" s="31" t="s">
        <v>1720</v>
      </c>
      <c r="D180" s="32">
        <v>1678.4061999999999</v>
      </c>
      <c r="E180" s="31">
        <v>23.180277777777778</v>
      </c>
      <c r="F180" s="31">
        <v>4.0627777777777787</v>
      </c>
      <c r="G180" s="32">
        <f t="shared" si="0"/>
        <v>1678.4081183328396</v>
      </c>
    </row>
    <row r="181" spans="1:7" ht="14.25" customHeight="1" x14ac:dyDescent="0.25">
      <c r="A181" s="31" t="s">
        <v>1602</v>
      </c>
      <c r="B181" s="31" t="s">
        <v>27</v>
      </c>
      <c r="C181" s="31" t="s">
        <v>1725</v>
      </c>
      <c r="D181" s="32">
        <v>1678.4070999999999</v>
      </c>
      <c r="E181" s="31">
        <v>23.184444444444445</v>
      </c>
      <c r="F181" s="31">
        <v>4.0669444444444451</v>
      </c>
      <c r="G181" s="32">
        <f t="shared" si="0"/>
        <v>1678.4080182069138</v>
      </c>
    </row>
    <row r="182" spans="1:7" ht="14.25" customHeight="1" x14ac:dyDescent="0.25">
      <c r="A182" s="31" t="s">
        <v>1602</v>
      </c>
      <c r="B182" s="31" t="s">
        <v>27</v>
      </c>
      <c r="C182" s="31" t="s">
        <v>1730</v>
      </c>
      <c r="D182" s="32">
        <v>1678.4065000000001</v>
      </c>
      <c r="E182" s="31">
        <v>23.188611111111111</v>
      </c>
      <c r="F182" s="31">
        <v>4.0711111111111116</v>
      </c>
      <c r="G182" s="32">
        <f t="shared" si="0"/>
        <v>1678.4079178587656</v>
      </c>
    </row>
    <row r="183" spans="1:7" ht="14.25" customHeight="1" x14ac:dyDescent="0.25">
      <c r="A183" s="31" t="s">
        <v>1602</v>
      </c>
      <c r="B183" s="31" t="s">
        <v>27</v>
      </c>
      <c r="C183" s="31" t="s">
        <v>1734</v>
      </c>
      <c r="D183" s="32">
        <v>1678.4079999999999</v>
      </c>
      <c r="E183" s="31">
        <v>23.192777777777778</v>
      </c>
      <c r="F183" s="31">
        <v>4.075277777777778</v>
      </c>
      <c r="G183" s="32">
        <f t="shared" si="0"/>
        <v>1678.4078172883951</v>
      </c>
    </row>
    <row r="184" spans="1:7" ht="14.25" customHeight="1" x14ac:dyDescent="0.25">
      <c r="A184" s="31" t="s">
        <v>1602</v>
      </c>
      <c r="B184" s="31" t="s">
        <v>27</v>
      </c>
      <c r="C184" s="31" t="s">
        <v>1738</v>
      </c>
      <c r="D184" s="32">
        <v>1678.4065000000001</v>
      </c>
      <c r="E184" s="31">
        <v>23.196944444444444</v>
      </c>
      <c r="F184" s="31">
        <v>4.0794444444444444</v>
      </c>
      <c r="G184" s="32">
        <f t="shared" si="0"/>
        <v>1678.4077164958026</v>
      </c>
    </row>
    <row r="185" spans="1:7" ht="14.25" customHeight="1" x14ac:dyDescent="0.25">
      <c r="A185" s="31" t="s">
        <v>1602</v>
      </c>
      <c r="B185" s="31" t="s">
        <v>27</v>
      </c>
      <c r="C185" s="31" t="s">
        <v>1742</v>
      </c>
      <c r="D185" s="32">
        <v>1678.4078999999999</v>
      </c>
      <c r="E185" s="31">
        <v>23.201111111111111</v>
      </c>
      <c r="F185" s="31">
        <v>4.0836111111111109</v>
      </c>
      <c r="G185" s="32">
        <f t="shared" si="0"/>
        <v>1678.4076154809877</v>
      </c>
    </row>
    <row r="186" spans="1:7" ht="14.25" customHeight="1" x14ac:dyDescent="0.25">
      <c r="A186" s="31" t="s">
        <v>1602</v>
      </c>
      <c r="B186" s="31" t="s">
        <v>27</v>
      </c>
      <c r="C186" s="31" t="s">
        <v>1746</v>
      </c>
      <c r="D186" s="32">
        <v>1678.4078</v>
      </c>
      <c r="E186" s="31">
        <v>23.205277777777777</v>
      </c>
      <c r="F186" s="31">
        <v>4.0877777777777773</v>
      </c>
      <c r="G186" s="32">
        <f t="shared" si="0"/>
        <v>1678.4075142439508</v>
      </c>
    </row>
    <row r="187" spans="1:7" ht="14.25" customHeight="1" x14ac:dyDescent="0.25">
      <c r="A187" s="31" t="s">
        <v>1602</v>
      </c>
      <c r="B187" s="31" t="s">
        <v>27</v>
      </c>
      <c r="C187" s="31" t="s">
        <v>1750</v>
      </c>
      <c r="D187" s="32">
        <v>1678.4052999999999</v>
      </c>
      <c r="E187" s="31">
        <v>23.209444444444443</v>
      </c>
      <c r="F187" s="31">
        <v>4.0919444444444437</v>
      </c>
      <c r="G187" s="32">
        <f t="shared" si="0"/>
        <v>1678.4074127846914</v>
      </c>
    </row>
    <row r="188" spans="1:7" ht="14.25" customHeight="1" x14ac:dyDescent="0.25">
      <c r="A188" s="31" t="s">
        <v>1602</v>
      </c>
      <c r="B188" s="31" t="s">
        <v>27</v>
      </c>
      <c r="C188" s="31" t="s">
        <v>1756</v>
      </c>
      <c r="D188" s="32">
        <v>1678.4069</v>
      </c>
      <c r="E188" s="31">
        <v>23.21361111111111</v>
      </c>
      <c r="F188" s="31">
        <v>4.0961111111111101</v>
      </c>
      <c r="G188" s="32">
        <f t="shared" si="0"/>
        <v>1678.4073111032101</v>
      </c>
    </row>
    <row r="189" spans="1:7" ht="14.25" customHeight="1" x14ac:dyDescent="0.25">
      <c r="A189" s="31" t="s">
        <v>1602</v>
      </c>
      <c r="B189" s="31" t="s">
        <v>27</v>
      </c>
      <c r="C189" s="31" t="s">
        <v>1760</v>
      </c>
      <c r="D189" s="32">
        <v>1678.4058</v>
      </c>
      <c r="E189" s="31">
        <v>23.217777777777776</v>
      </c>
      <c r="F189" s="31">
        <v>4.1002777777777766</v>
      </c>
      <c r="G189" s="32">
        <f t="shared" si="0"/>
        <v>1678.4072091995063</v>
      </c>
    </row>
    <row r="190" spans="1:7" ht="14.25" customHeight="1" x14ac:dyDescent="0.25">
      <c r="A190" s="31" t="s">
        <v>1602</v>
      </c>
      <c r="B190" s="31" t="s">
        <v>27</v>
      </c>
      <c r="C190" s="31" t="s">
        <v>1764</v>
      </c>
      <c r="D190" s="32">
        <v>1678.4074000000001</v>
      </c>
      <c r="E190" s="31">
        <v>23.221944444444443</v>
      </c>
      <c r="F190" s="31">
        <v>4.104444444444443</v>
      </c>
      <c r="G190" s="32">
        <f t="shared" si="0"/>
        <v>1678.4071070735804</v>
      </c>
    </row>
    <row r="191" spans="1:7" ht="14.25" customHeight="1" x14ac:dyDescent="0.25">
      <c r="A191" s="31" t="s">
        <v>1602</v>
      </c>
      <c r="B191" s="31" t="s">
        <v>27</v>
      </c>
      <c r="C191" s="31" t="s">
        <v>1779</v>
      </c>
      <c r="D191" s="32">
        <v>1678.4088999999999</v>
      </c>
      <c r="E191" s="31">
        <v>23.234444444444446</v>
      </c>
      <c r="F191" s="31">
        <v>4.1169444444444458</v>
      </c>
      <c r="G191" s="32">
        <f t="shared" si="0"/>
        <v>1678.4067993624692</v>
      </c>
    </row>
    <row r="192" spans="1:7" ht="14.25" customHeight="1" x14ac:dyDescent="0.25">
      <c r="D192" s="4"/>
      <c r="G192" s="4"/>
    </row>
    <row r="193" spans="4:7" ht="14.25" customHeight="1" x14ac:dyDescent="0.25">
      <c r="D193" s="4"/>
      <c r="G193" s="4"/>
    </row>
    <row r="194" spans="4:7" ht="14.25" customHeight="1" x14ac:dyDescent="0.25">
      <c r="D194" s="4"/>
      <c r="G194" s="4"/>
    </row>
    <row r="195" spans="4:7" ht="14.25" customHeight="1" x14ac:dyDescent="0.25">
      <c r="D195" s="4"/>
      <c r="G195" s="4"/>
    </row>
    <row r="196" spans="4:7" ht="14.25" customHeight="1" x14ac:dyDescent="0.25">
      <c r="D196" s="4"/>
      <c r="G196" s="4"/>
    </row>
    <row r="197" spans="4:7" ht="14.25" customHeight="1" x14ac:dyDescent="0.25">
      <c r="D197" s="4"/>
      <c r="G197" s="4"/>
    </row>
    <row r="198" spans="4:7" ht="14.25" customHeight="1" x14ac:dyDescent="0.25">
      <c r="D198" s="4"/>
      <c r="G198" s="4"/>
    </row>
    <row r="199" spans="4:7" ht="14.25" customHeight="1" x14ac:dyDescent="0.25">
      <c r="D199" s="4"/>
      <c r="G199" s="4"/>
    </row>
    <row r="200" spans="4:7" ht="14.25" customHeight="1" x14ac:dyDescent="0.25">
      <c r="D200" s="4"/>
      <c r="G200" s="4"/>
    </row>
    <row r="201" spans="4:7" ht="14.25" customHeight="1" x14ac:dyDescent="0.25">
      <c r="D201" s="4"/>
      <c r="G201" s="4"/>
    </row>
    <row r="202" spans="4:7" ht="14.25" customHeight="1" x14ac:dyDescent="0.25">
      <c r="D202" s="4"/>
      <c r="G202" s="4"/>
    </row>
    <row r="203" spans="4:7" ht="14.25" customHeight="1" x14ac:dyDescent="0.25">
      <c r="D203" s="4"/>
      <c r="G203" s="4"/>
    </row>
    <row r="204" spans="4:7" ht="14.25" customHeight="1" x14ac:dyDescent="0.25">
      <c r="D204" s="4"/>
      <c r="G204" s="4"/>
    </row>
    <row r="205" spans="4:7" ht="14.25" customHeight="1" x14ac:dyDescent="0.25">
      <c r="D205" s="4"/>
      <c r="G205" s="4"/>
    </row>
    <row r="206" spans="4:7" ht="14.25" customHeight="1" x14ac:dyDescent="0.25">
      <c r="D206" s="4"/>
      <c r="G206" s="4"/>
    </row>
    <row r="207" spans="4:7" ht="14.25" customHeight="1" x14ac:dyDescent="0.25">
      <c r="D207" s="4"/>
      <c r="G207" s="4"/>
    </row>
    <row r="208" spans="4:7" ht="14.25" customHeight="1" x14ac:dyDescent="0.25">
      <c r="D208" s="4"/>
      <c r="G208" s="4"/>
    </row>
    <row r="209" spans="4:7" ht="14.25" customHeight="1" x14ac:dyDescent="0.25">
      <c r="D209" s="4"/>
      <c r="G209" s="4"/>
    </row>
    <row r="210" spans="4:7" ht="14.25" customHeight="1" x14ac:dyDescent="0.25">
      <c r="D210" s="4"/>
      <c r="G210" s="4"/>
    </row>
    <row r="211" spans="4:7" ht="14.25" customHeight="1" x14ac:dyDescent="0.25">
      <c r="D211" s="4"/>
      <c r="G211" s="4"/>
    </row>
    <row r="212" spans="4:7" ht="14.25" customHeight="1" x14ac:dyDescent="0.25">
      <c r="D212" s="4"/>
      <c r="G212" s="4"/>
    </row>
    <row r="213" spans="4:7" ht="14.25" customHeight="1" x14ac:dyDescent="0.25">
      <c r="D213" s="4"/>
      <c r="G213" s="4"/>
    </row>
    <row r="214" spans="4:7" ht="14.25" customHeight="1" x14ac:dyDescent="0.25">
      <c r="D214" s="4"/>
      <c r="G214" s="4"/>
    </row>
    <row r="215" spans="4:7" ht="14.25" customHeight="1" x14ac:dyDescent="0.25">
      <c r="D215" s="4"/>
      <c r="G215" s="4"/>
    </row>
    <row r="216" spans="4:7" ht="14.25" customHeight="1" x14ac:dyDescent="0.25">
      <c r="D216" s="4"/>
      <c r="G216" s="4"/>
    </row>
    <row r="217" spans="4:7" ht="14.25" customHeight="1" x14ac:dyDescent="0.25">
      <c r="D217" s="4"/>
      <c r="G217" s="4"/>
    </row>
    <row r="218" spans="4:7" ht="14.25" customHeight="1" x14ac:dyDescent="0.25">
      <c r="D218" s="4"/>
      <c r="G218" s="4"/>
    </row>
    <row r="219" spans="4:7" ht="14.25" customHeight="1" x14ac:dyDescent="0.25">
      <c r="D219" s="4"/>
      <c r="G219" s="4"/>
    </row>
    <row r="220" spans="4:7" ht="14.25" customHeight="1" x14ac:dyDescent="0.25">
      <c r="D220" s="4"/>
      <c r="G220" s="4"/>
    </row>
    <row r="221" spans="4:7" ht="14.25" customHeight="1" x14ac:dyDescent="0.25">
      <c r="D221" s="4"/>
      <c r="G221" s="4"/>
    </row>
    <row r="222" spans="4:7" ht="14.25" customHeight="1" x14ac:dyDescent="0.25">
      <c r="D222" s="4"/>
      <c r="G222" s="4"/>
    </row>
    <row r="223" spans="4:7" ht="14.25" customHeight="1" x14ac:dyDescent="0.25">
      <c r="D223" s="4"/>
      <c r="G223" s="4"/>
    </row>
    <row r="224" spans="4:7" ht="14.25" customHeight="1" x14ac:dyDescent="0.25">
      <c r="D224" s="4"/>
      <c r="G224" s="4"/>
    </row>
    <row r="225" spans="4:7" ht="14.25" customHeight="1" x14ac:dyDescent="0.25">
      <c r="D225" s="4"/>
      <c r="G225" s="4"/>
    </row>
    <row r="226" spans="4:7" ht="14.25" customHeight="1" x14ac:dyDescent="0.25">
      <c r="D226" s="4"/>
      <c r="G226" s="4"/>
    </row>
    <row r="227" spans="4:7" ht="14.25" customHeight="1" x14ac:dyDescent="0.25">
      <c r="D227" s="4"/>
      <c r="G227" s="4"/>
    </row>
    <row r="228" spans="4:7" ht="14.25" customHeight="1" x14ac:dyDescent="0.25">
      <c r="D228" s="4"/>
      <c r="G228" s="4"/>
    </row>
    <row r="229" spans="4:7" ht="14.25" customHeight="1" x14ac:dyDescent="0.25">
      <c r="D229" s="4"/>
      <c r="G229" s="4"/>
    </row>
    <row r="230" spans="4:7" ht="14.25" customHeight="1" x14ac:dyDescent="0.25">
      <c r="D230" s="4"/>
      <c r="G230" s="4"/>
    </row>
    <row r="231" spans="4:7" ht="14.25" customHeight="1" x14ac:dyDescent="0.25">
      <c r="D231" s="4"/>
      <c r="G231" s="4"/>
    </row>
    <row r="232" spans="4:7" ht="14.25" customHeight="1" x14ac:dyDescent="0.25">
      <c r="D232" s="4"/>
      <c r="G232" s="4"/>
    </row>
    <row r="233" spans="4:7" ht="14.25" customHeight="1" x14ac:dyDescent="0.25">
      <c r="D233" s="4"/>
      <c r="G233" s="4"/>
    </row>
    <row r="234" spans="4:7" ht="14.25" customHeight="1" x14ac:dyDescent="0.25">
      <c r="D234" s="4"/>
      <c r="G234" s="4"/>
    </row>
    <row r="235" spans="4:7" ht="14.25" customHeight="1" x14ac:dyDescent="0.25">
      <c r="D235" s="4"/>
      <c r="G235" s="4"/>
    </row>
    <row r="236" spans="4:7" ht="14.25" customHeight="1" x14ac:dyDescent="0.25">
      <c r="D236" s="4"/>
      <c r="G236" s="4"/>
    </row>
    <row r="237" spans="4:7" ht="14.25" customHeight="1" x14ac:dyDescent="0.25">
      <c r="D237" s="4"/>
      <c r="G237" s="4"/>
    </row>
    <row r="238" spans="4:7" ht="14.25" customHeight="1" x14ac:dyDescent="0.25">
      <c r="D238" s="4"/>
      <c r="G238" s="4"/>
    </row>
    <row r="239" spans="4:7" ht="14.25" customHeight="1" x14ac:dyDescent="0.25">
      <c r="D239" s="4"/>
      <c r="G239" s="4"/>
    </row>
    <row r="240" spans="4:7" ht="14.25" customHeight="1" x14ac:dyDescent="0.25">
      <c r="D240" s="4"/>
      <c r="G240" s="4"/>
    </row>
    <row r="241" spans="4:7" ht="14.25" customHeight="1" x14ac:dyDescent="0.25">
      <c r="D241" s="4"/>
      <c r="G241" s="4"/>
    </row>
    <row r="242" spans="4:7" ht="14.25" customHeight="1" x14ac:dyDescent="0.25">
      <c r="D242" s="4"/>
      <c r="G242" s="4"/>
    </row>
    <row r="243" spans="4:7" ht="14.25" customHeight="1" x14ac:dyDescent="0.25">
      <c r="D243" s="4"/>
      <c r="G243" s="4"/>
    </row>
    <row r="244" spans="4:7" ht="14.25" customHeight="1" x14ac:dyDescent="0.25">
      <c r="D244" s="4"/>
      <c r="G244" s="4"/>
    </row>
    <row r="245" spans="4:7" ht="14.25" customHeight="1" x14ac:dyDescent="0.25">
      <c r="D245" s="4"/>
      <c r="G245" s="4"/>
    </row>
    <row r="246" spans="4:7" ht="14.25" customHeight="1" x14ac:dyDescent="0.25">
      <c r="D246" s="4"/>
      <c r="G246" s="4"/>
    </row>
    <row r="247" spans="4:7" ht="14.25" customHeight="1" x14ac:dyDescent="0.25">
      <c r="D247" s="4"/>
      <c r="G247" s="4"/>
    </row>
    <row r="248" spans="4:7" ht="14.25" customHeight="1" x14ac:dyDescent="0.25">
      <c r="D248" s="4"/>
      <c r="G248" s="4"/>
    </row>
    <row r="249" spans="4:7" ht="14.25" customHeight="1" x14ac:dyDescent="0.25">
      <c r="D249" s="4"/>
      <c r="G249" s="4"/>
    </row>
    <row r="250" spans="4:7" ht="14.25" customHeight="1" x14ac:dyDescent="0.25">
      <c r="D250" s="4"/>
      <c r="G250" s="4"/>
    </row>
    <row r="251" spans="4:7" ht="14.25" customHeight="1" x14ac:dyDescent="0.25">
      <c r="D251" s="4"/>
      <c r="G251" s="4"/>
    </row>
    <row r="252" spans="4:7" ht="14.25" customHeight="1" x14ac:dyDescent="0.25">
      <c r="D252" s="4"/>
      <c r="G252" s="4"/>
    </row>
    <row r="253" spans="4:7" ht="14.25" customHeight="1" x14ac:dyDescent="0.25">
      <c r="D253" s="4"/>
      <c r="G253" s="4"/>
    </row>
    <row r="254" spans="4:7" ht="14.25" customHeight="1" x14ac:dyDescent="0.25">
      <c r="D254" s="4"/>
      <c r="G254" s="4"/>
    </row>
    <row r="255" spans="4:7" ht="14.25" customHeight="1" x14ac:dyDescent="0.25">
      <c r="D255" s="4"/>
      <c r="G255" s="4"/>
    </row>
    <row r="256" spans="4:7" ht="14.25" customHeight="1" x14ac:dyDescent="0.25">
      <c r="D256" s="4"/>
      <c r="G256" s="4"/>
    </row>
    <row r="257" spans="4:7" ht="14.25" customHeight="1" x14ac:dyDescent="0.25">
      <c r="D257" s="4"/>
      <c r="G257" s="4"/>
    </row>
    <row r="258" spans="4:7" ht="14.25" customHeight="1" x14ac:dyDescent="0.25">
      <c r="D258" s="4"/>
      <c r="G258" s="4"/>
    </row>
    <row r="259" spans="4:7" ht="14.25" customHeight="1" x14ac:dyDescent="0.25">
      <c r="D259" s="4"/>
      <c r="G259" s="4"/>
    </row>
    <row r="260" spans="4:7" ht="14.25" customHeight="1" x14ac:dyDescent="0.25">
      <c r="D260" s="4"/>
      <c r="G260" s="4"/>
    </row>
    <row r="261" spans="4:7" ht="14.25" customHeight="1" x14ac:dyDescent="0.25">
      <c r="D261" s="4"/>
      <c r="G261" s="4"/>
    </row>
    <row r="262" spans="4:7" ht="14.25" customHeight="1" x14ac:dyDescent="0.25">
      <c r="D262" s="4"/>
      <c r="G262" s="4"/>
    </row>
    <row r="263" spans="4:7" ht="14.25" customHeight="1" x14ac:dyDescent="0.25">
      <c r="D263" s="4"/>
      <c r="G263" s="4"/>
    </row>
    <row r="264" spans="4:7" ht="14.25" customHeight="1" x14ac:dyDescent="0.25">
      <c r="D264" s="4"/>
      <c r="G264" s="4"/>
    </row>
    <row r="265" spans="4:7" ht="14.25" customHeight="1" x14ac:dyDescent="0.25">
      <c r="D265" s="4"/>
      <c r="G265" s="4"/>
    </row>
    <row r="266" spans="4:7" ht="14.25" customHeight="1" x14ac:dyDescent="0.25">
      <c r="D266" s="4"/>
      <c r="G266" s="4"/>
    </row>
    <row r="267" spans="4:7" ht="14.25" customHeight="1" x14ac:dyDescent="0.25">
      <c r="D267" s="4"/>
      <c r="G267" s="4"/>
    </row>
    <row r="268" spans="4:7" ht="14.25" customHeight="1" x14ac:dyDescent="0.25">
      <c r="D268" s="4"/>
      <c r="G268" s="4"/>
    </row>
    <row r="269" spans="4:7" ht="14.25" customHeight="1" x14ac:dyDescent="0.25">
      <c r="D269" s="4"/>
      <c r="G269" s="4"/>
    </row>
    <row r="270" spans="4:7" ht="14.25" customHeight="1" x14ac:dyDescent="0.25">
      <c r="D270" s="4"/>
      <c r="G270" s="4"/>
    </row>
    <row r="271" spans="4:7" ht="14.25" customHeight="1" x14ac:dyDescent="0.25">
      <c r="D271" s="4"/>
      <c r="G271" s="4"/>
    </row>
    <row r="272" spans="4:7" ht="14.25" customHeight="1" x14ac:dyDescent="0.25">
      <c r="D272" s="4"/>
      <c r="G272" s="4"/>
    </row>
    <row r="273" spans="4:7" ht="14.25" customHeight="1" x14ac:dyDescent="0.25">
      <c r="D273" s="4"/>
      <c r="G273" s="4"/>
    </row>
    <row r="274" spans="4:7" ht="14.25" customHeight="1" x14ac:dyDescent="0.25">
      <c r="D274" s="4"/>
      <c r="G274" s="4"/>
    </row>
    <row r="275" spans="4:7" ht="14.25" customHeight="1" x14ac:dyDescent="0.25">
      <c r="D275" s="4"/>
      <c r="G275" s="4"/>
    </row>
    <row r="276" spans="4:7" ht="14.25" customHeight="1" x14ac:dyDescent="0.25">
      <c r="D276" s="4"/>
      <c r="G276" s="4"/>
    </row>
    <row r="277" spans="4:7" ht="14.25" customHeight="1" x14ac:dyDescent="0.25">
      <c r="D277" s="4"/>
      <c r="G277" s="4"/>
    </row>
    <row r="278" spans="4:7" ht="14.25" customHeight="1" x14ac:dyDescent="0.25">
      <c r="D278" s="4"/>
      <c r="G278" s="4"/>
    </row>
    <row r="279" spans="4:7" ht="14.25" customHeight="1" x14ac:dyDescent="0.25">
      <c r="D279" s="4"/>
      <c r="G279" s="4"/>
    </row>
    <row r="280" spans="4:7" ht="14.25" customHeight="1" x14ac:dyDescent="0.25">
      <c r="D280" s="4"/>
      <c r="G280" s="4"/>
    </row>
    <row r="281" spans="4:7" ht="14.25" customHeight="1" x14ac:dyDescent="0.25">
      <c r="D281" s="4"/>
      <c r="G281" s="4"/>
    </row>
    <row r="282" spans="4:7" ht="14.25" customHeight="1" x14ac:dyDescent="0.25">
      <c r="D282" s="4"/>
      <c r="G282" s="4"/>
    </row>
    <row r="283" spans="4:7" ht="14.25" customHeight="1" x14ac:dyDescent="0.25">
      <c r="D283" s="4"/>
      <c r="G283" s="4"/>
    </row>
    <row r="284" spans="4:7" ht="14.25" customHeight="1" x14ac:dyDescent="0.25">
      <c r="D284" s="4"/>
      <c r="G284" s="4"/>
    </row>
    <row r="285" spans="4:7" ht="14.25" customHeight="1" x14ac:dyDescent="0.25">
      <c r="D285" s="4"/>
      <c r="G285" s="4"/>
    </row>
    <row r="286" spans="4:7" ht="14.25" customHeight="1" x14ac:dyDescent="0.25">
      <c r="D286" s="4"/>
      <c r="G286" s="4"/>
    </row>
    <row r="287" spans="4:7" ht="14.25" customHeight="1" x14ac:dyDescent="0.25">
      <c r="D287" s="4"/>
      <c r="G287" s="4"/>
    </row>
    <row r="288" spans="4:7" ht="14.25" customHeight="1" x14ac:dyDescent="0.25">
      <c r="D288" s="4"/>
      <c r="G288" s="4"/>
    </row>
    <row r="289" spans="4:7" ht="14.25" customHeight="1" x14ac:dyDescent="0.25">
      <c r="D289" s="4"/>
      <c r="G289" s="4"/>
    </row>
    <row r="290" spans="4:7" ht="14.25" customHeight="1" x14ac:dyDescent="0.25">
      <c r="D290" s="4"/>
      <c r="G290" s="4"/>
    </row>
    <row r="291" spans="4:7" ht="14.25" customHeight="1" x14ac:dyDescent="0.25">
      <c r="D291" s="4"/>
      <c r="G291" s="4"/>
    </row>
    <row r="292" spans="4:7" ht="14.25" customHeight="1" x14ac:dyDescent="0.25">
      <c r="D292" s="4"/>
      <c r="G292" s="4"/>
    </row>
    <row r="293" spans="4:7" ht="14.25" customHeight="1" x14ac:dyDescent="0.25">
      <c r="D293" s="4"/>
      <c r="G293" s="4"/>
    </row>
    <row r="294" spans="4:7" ht="14.25" customHeight="1" x14ac:dyDescent="0.25">
      <c r="D294" s="4"/>
      <c r="G294" s="4"/>
    </row>
    <row r="295" spans="4:7" ht="14.25" customHeight="1" x14ac:dyDescent="0.25">
      <c r="D295" s="4"/>
      <c r="G295" s="4"/>
    </row>
    <row r="296" spans="4:7" ht="14.25" customHeight="1" x14ac:dyDescent="0.25">
      <c r="D296" s="4"/>
      <c r="G296" s="4"/>
    </row>
    <row r="297" spans="4:7" ht="14.25" customHeight="1" x14ac:dyDescent="0.25">
      <c r="D297" s="4"/>
      <c r="G297" s="4"/>
    </row>
    <row r="298" spans="4:7" ht="14.25" customHeight="1" x14ac:dyDescent="0.25">
      <c r="D298" s="4"/>
      <c r="G298" s="4"/>
    </row>
    <row r="299" spans="4:7" ht="14.25" customHeight="1" x14ac:dyDescent="0.25">
      <c r="D299" s="4"/>
      <c r="G299" s="4"/>
    </row>
    <row r="300" spans="4:7" ht="14.25" customHeight="1" x14ac:dyDescent="0.25">
      <c r="D300" s="4"/>
      <c r="G300" s="4"/>
    </row>
    <row r="301" spans="4:7" ht="14.25" customHeight="1" x14ac:dyDescent="0.25">
      <c r="D301" s="4"/>
      <c r="G301" s="4"/>
    </row>
    <row r="302" spans="4:7" ht="14.25" customHeight="1" x14ac:dyDescent="0.25">
      <c r="D302" s="4"/>
      <c r="G302" s="4"/>
    </row>
    <row r="303" spans="4:7" ht="14.25" customHeight="1" x14ac:dyDescent="0.25">
      <c r="D303" s="4"/>
      <c r="G303" s="4"/>
    </row>
    <row r="304" spans="4:7" ht="14.25" customHeight="1" x14ac:dyDescent="0.25">
      <c r="D304" s="4"/>
      <c r="G304" s="4"/>
    </row>
    <row r="305" spans="4:7" ht="14.25" customHeight="1" x14ac:dyDescent="0.25">
      <c r="D305" s="4"/>
      <c r="G305" s="4"/>
    </row>
    <row r="306" spans="4:7" ht="14.25" customHeight="1" x14ac:dyDescent="0.25">
      <c r="D306" s="4"/>
      <c r="G306" s="4"/>
    </row>
    <row r="307" spans="4:7" ht="14.25" customHeight="1" x14ac:dyDescent="0.25">
      <c r="D307" s="4"/>
      <c r="G307" s="4"/>
    </row>
    <row r="308" spans="4:7" ht="14.25" customHeight="1" x14ac:dyDescent="0.25">
      <c r="D308" s="4"/>
      <c r="G308" s="4"/>
    </row>
    <row r="309" spans="4:7" ht="14.25" customHeight="1" x14ac:dyDescent="0.25">
      <c r="D309" s="4"/>
      <c r="G309" s="4"/>
    </row>
    <row r="310" spans="4:7" ht="14.25" customHeight="1" x14ac:dyDescent="0.25">
      <c r="D310" s="4"/>
      <c r="G310" s="4"/>
    </row>
    <row r="311" spans="4:7" ht="14.25" customHeight="1" x14ac:dyDescent="0.25">
      <c r="D311" s="4"/>
      <c r="G311" s="4"/>
    </row>
    <row r="312" spans="4:7" ht="14.25" customHeight="1" x14ac:dyDescent="0.25">
      <c r="D312" s="4"/>
      <c r="G312" s="4"/>
    </row>
    <row r="313" spans="4:7" ht="14.25" customHeight="1" x14ac:dyDescent="0.25">
      <c r="D313" s="4"/>
      <c r="G313" s="4"/>
    </row>
    <row r="314" spans="4:7" ht="14.25" customHeight="1" x14ac:dyDescent="0.25">
      <c r="D314" s="4"/>
      <c r="G314" s="4"/>
    </row>
    <row r="315" spans="4:7" ht="14.25" customHeight="1" x14ac:dyDescent="0.25">
      <c r="D315" s="4"/>
      <c r="G315" s="4"/>
    </row>
    <row r="316" spans="4:7" ht="14.25" customHeight="1" x14ac:dyDescent="0.25">
      <c r="D316" s="4"/>
      <c r="G316" s="4"/>
    </row>
    <row r="317" spans="4:7" ht="14.25" customHeight="1" x14ac:dyDescent="0.25">
      <c r="D317" s="4"/>
      <c r="G317" s="4"/>
    </row>
    <row r="318" spans="4:7" ht="14.25" customHeight="1" x14ac:dyDescent="0.25">
      <c r="D318" s="4"/>
      <c r="G318" s="4"/>
    </row>
    <row r="319" spans="4:7" ht="14.25" customHeight="1" x14ac:dyDescent="0.25">
      <c r="D319" s="4"/>
      <c r="G319" s="4"/>
    </row>
    <row r="320" spans="4:7" ht="14.25" customHeight="1" x14ac:dyDescent="0.25">
      <c r="D320" s="4"/>
      <c r="G320" s="4"/>
    </row>
    <row r="321" spans="4:7" ht="14.25" customHeight="1" x14ac:dyDescent="0.25">
      <c r="D321" s="4"/>
      <c r="G321" s="4"/>
    </row>
    <row r="322" spans="4:7" ht="14.25" customHeight="1" x14ac:dyDescent="0.25">
      <c r="D322" s="4"/>
      <c r="G322" s="4"/>
    </row>
    <row r="323" spans="4:7" ht="14.25" customHeight="1" x14ac:dyDescent="0.25">
      <c r="D323" s="4"/>
      <c r="G323" s="4"/>
    </row>
    <row r="324" spans="4:7" ht="14.25" customHeight="1" x14ac:dyDescent="0.25">
      <c r="D324" s="4"/>
      <c r="G324" s="4"/>
    </row>
    <row r="325" spans="4:7" ht="14.25" customHeight="1" x14ac:dyDescent="0.25">
      <c r="D325" s="4"/>
      <c r="G325" s="4"/>
    </row>
    <row r="326" spans="4:7" ht="14.25" customHeight="1" x14ac:dyDescent="0.25">
      <c r="D326" s="4"/>
      <c r="G326" s="4"/>
    </row>
    <row r="327" spans="4:7" ht="14.25" customHeight="1" x14ac:dyDescent="0.25">
      <c r="D327" s="4"/>
      <c r="G327" s="4"/>
    </row>
    <row r="328" spans="4:7" ht="14.25" customHeight="1" x14ac:dyDescent="0.25">
      <c r="D328" s="4"/>
      <c r="G328" s="4"/>
    </row>
    <row r="329" spans="4:7" ht="14.25" customHeight="1" x14ac:dyDescent="0.25">
      <c r="D329" s="4"/>
      <c r="G329" s="4"/>
    </row>
    <row r="330" spans="4:7" ht="14.25" customHeight="1" x14ac:dyDescent="0.25">
      <c r="D330" s="4"/>
      <c r="G330" s="4"/>
    </row>
    <row r="331" spans="4:7" ht="14.25" customHeight="1" x14ac:dyDescent="0.25">
      <c r="D331" s="4"/>
      <c r="G331" s="4"/>
    </row>
    <row r="332" spans="4:7" ht="14.25" customHeight="1" x14ac:dyDescent="0.25">
      <c r="D332" s="4"/>
      <c r="G332" s="4"/>
    </row>
    <row r="333" spans="4:7" ht="14.25" customHeight="1" x14ac:dyDescent="0.25">
      <c r="D333" s="4"/>
      <c r="G333" s="4"/>
    </row>
    <row r="334" spans="4:7" ht="14.25" customHeight="1" x14ac:dyDescent="0.25">
      <c r="D334" s="4"/>
      <c r="G334" s="4"/>
    </row>
    <row r="335" spans="4:7" ht="14.25" customHeight="1" x14ac:dyDescent="0.25">
      <c r="D335" s="4"/>
      <c r="G335" s="4"/>
    </row>
    <row r="336" spans="4:7" ht="14.25" customHeight="1" x14ac:dyDescent="0.25">
      <c r="D336" s="4"/>
      <c r="G336" s="4"/>
    </row>
    <row r="337" spans="4:7" ht="14.25" customHeight="1" x14ac:dyDescent="0.25">
      <c r="D337" s="4"/>
      <c r="G337" s="4"/>
    </row>
    <row r="338" spans="4:7" ht="14.25" customHeight="1" x14ac:dyDescent="0.25">
      <c r="D338" s="4"/>
      <c r="G338" s="4"/>
    </row>
    <row r="339" spans="4:7" ht="14.25" customHeight="1" x14ac:dyDescent="0.25">
      <c r="D339" s="4"/>
      <c r="G339" s="4"/>
    </row>
    <row r="340" spans="4:7" ht="14.25" customHeight="1" x14ac:dyDescent="0.25">
      <c r="D340" s="4"/>
      <c r="G340" s="4"/>
    </row>
    <row r="341" spans="4:7" ht="14.25" customHeight="1" x14ac:dyDescent="0.25">
      <c r="D341" s="4"/>
      <c r="G341" s="4"/>
    </row>
    <row r="342" spans="4:7" ht="14.25" customHeight="1" x14ac:dyDescent="0.25">
      <c r="D342" s="4"/>
      <c r="G342" s="4"/>
    </row>
    <row r="343" spans="4:7" ht="14.25" customHeight="1" x14ac:dyDescent="0.25">
      <c r="D343" s="4"/>
      <c r="G343" s="4"/>
    </row>
    <row r="344" spans="4:7" ht="14.25" customHeight="1" x14ac:dyDescent="0.25">
      <c r="D344" s="4"/>
      <c r="G344" s="4"/>
    </row>
    <row r="345" spans="4:7" ht="14.25" customHeight="1" x14ac:dyDescent="0.25">
      <c r="D345" s="4"/>
      <c r="G345" s="4"/>
    </row>
    <row r="346" spans="4:7" ht="14.25" customHeight="1" x14ac:dyDescent="0.25">
      <c r="D346" s="4"/>
      <c r="G346" s="4"/>
    </row>
    <row r="347" spans="4:7" ht="14.25" customHeight="1" x14ac:dyDescent="0.25">
      <c r="D347" s="4"/>
      <c r="G347" s="4"/>
    </row>
    <row r="348" spans="4:7" ht="14.25" customHeight="1" x14ac:dyDescent="0.25">
      <c r="D348" s="4"/>
      <c r="G348" s="4"/>
    </row>
    <row r="349" spans="4:7" ht="14.25" customHeight="1" x14ac:dyDescent="0.25">
      <c r="D349" s="4"/>
      <c r="G349" s="4"/>
    </row>
    <row r="350" spans="4:7" ht="14.25" customHeight="1" x14ac:dyDescent="0.25">
      <c r="D350" s="4"/>
      <c r="G350" s="4"/>
    </row>
    <row r="351" spans="4:7" ht="14.25" customHeight="1" x14ac:dyDescent="0.25">
      <c r="D351" s="4"/>
      <c r="G351" s="4"/>
    </row>
    <row r="352" spans="4:7" ht="14.25" customHeight="1" x14ac:dyDescent="0.25">
      <c r="D352" s="4"/>
      <c r="G352" s="4"/>
    </row>
    <row r="353" spans="4:7" ht="14.25" customHeight="1" x14ac:dyDescent="0.25">
      <c r="D353" s="4"/>
      <c r="G353" s="4"/>
    </row>
    <row r="354" spans="4:7" ht="14.25" customHeight="1" x14ac:dyDescent="0.25">
      <c r="D354" s="4"/>
      <c r="G354" s="4"/>
    </row>
    <row r="355" spans="4:7" ht="14.25" customHeight="1" x14ac:dyDescent="0.25">
      <c r="D355" s="4"/>
      <c r="G355" s="4"/>
    </row>
    <row r="356" spans="4:7" ht="14.25" customHeight="1" x14ac:dyDescent="0.25">
      <c r="D356" s="4"/>
      <c r="G356" s="4"/>
    </row>
    <row r="357" spans="4:7" ht="14.25" customHeight="1" x14ac:dyDescent="0.25">
      <c r="D357" s="4"/>
      <c r="G357" s="4"/>
    </row>
    <row r="358" spans="4:7" ht="14.25" customHeight="1" x14ac:dyDescent="0.25">
      <c r="D358" s="4"/>
      <c r="G358" s="4"/>
    </row>
    <row r="359" spans="4:7" ht="14.25" customHeight="1" x14ac:dyDescent="0.25">
      <c r="D359" s="4"/>
      <c r="G359" s="4"/>
    </row>
    <row r="360" spans="4:7" ht="14.25" customHeight="1" x14ac:dyDescent="0.25">
      <c r="D360" s="4"/>
      <c r="G360" s="4"/>
    </row>
    <row r="361" spans="4:7" ht="14.25" customHeight="1" x14ac:dyDescent="0.25">
      <c r="D361" s="4"/>
      <c r="G361" s="4"/>
    </row>
    <row r="362" spans="4:7" ht="14.25" customHeight="1" x14ac:dyDescent="0.25">
      <c r="D362" s="4"/>
      <c r="G362" s="4"/>
    </row>
    <row r="363" spans="4:7" ht="14.25" customHeight="1" x14ac:dyDescent="0.25">
      <c r="D363" s="4"/>
      <c r="G363" s="4"/>
    </row>
    <row r="364" spans="4:7" ht="14.25" customHeight="1" x14ac:dyDescent="0.25">
      <c r="D364" s="4"/>
      <c r="G364" s="4"/>
    </row>
    <row r="365" spans="4:7" ht="14.25" customHeight="1" x14ac:dyDescent="0.25">
      <c r="D365" s="4"/>
      <c r="G365" s="4"/>
    </row>
    <row r="366" spans="4:7" ht="14.25" customHeight="1" x14ac:dyDescent="0.25">
      <c r="D366" s="4"/>
      <c r="G366" s="4"/>
    </row>
    <row r="367" spans="4:7" ht="14.25" customHeight="1" x14ac:dyDescent="0.25">
      <c r="D367" s="4"/>
      <c r="G367" s="4"/>
    </row>
    <row r="368" spans="4:7" ht="14.25" customHeight="1" x14ac:dyDescent="0.25">
      <c r="D368" s="4"/>
      <c r="G368" s="4"/>
    </row>
    <row r="369" spans="4:7" ht="14.25" customHeight="1" x14ac:dyDescent="0.25">
      <c r="D369" s="4"/>
      <c r="G369" s="4"/>
    </row>
    <row r="370" spans="4:7" ht="14.25" customHeight="1" x14ac:dyDescent="0.25">
      <c r="D370" s="4"/>
      <c r="G370" s="4"/>
    </row>
    <row r="371" spans="4:7" ht="14.25" customHeight="1" x14ac:dyDescent="0.25">
      <c r="D371" s="4"/>
      <c r="G371" s="4"/>
    </row>
    <row r="372" spans="4:7" ht="14.25" customHeight="1" x14ac:dyDescent="0.25">
      <c r="D372" s="4"/>
      <c r="G372" s="4"/>
    </row>
    <row r="373" spans="4:7" ht="14.25" customHeight="1" x14ac:dyDescent="0.25">
      <c r="D373" s="4"/>
      <c r="G373" s="4"/>
    </row>
    <row r="374" spans="4:7" ht="14.25" customHeight="1" x14ac:dyDescent="0.25">
      <c r="D374" s="4"/>
      <c r="G374" s="4"/>
    </row>
    <row r="375" spans="4:7" ht="14.25" customHeight="1" x14ac:dyDescent="0.25">
      <c r="D375" s="4"/>
      <c r="G375" s="4"/>
    </row>
    <row r="376" spans="4:7" ht="14.25" customHeight="1" x14ac:dyDescent="0.25">
      <c r="D376" s="4"/>
      <c r="G376" s="4"/>
    </row>
    <row r="377" spans="4:7" ht="14.25" customHeight="1" x14ac:dyDescent="0.25">
      <c r="D377" s="4"/>
      <c r="G377" s="4"/>
    </row>
    <row r="378" spans="4:7" ht="14.25" customHeight="1" x14ac:dyDescent="0.25">
      <c r="D378" s="4"/>
      <c r="G378" s="4"/>
    </row>
    <row r="379" spans="4:7" ht="14.25" customHeight="1" x14ac:dyDescent="0.25">
      <c r="D379" s="4"/>
      <c r="G379" s="4"/>
    </row>
    <row r="380" spans="4:7" ht="14.25" customHeight="1" x14ac:dyDescent="0.25">
      <c r="D380" s="4"/>
      <c r="G380" s="4"/>
    </row>
    <row r="381" spans="4:7" ht="14.25" customHeight="1" x14ac:dyDescent="0.25">
      <c r="D381" s="4"/>
      <c r="G381" s="4"/>
    </row>
    <row r="382" spans="4:7" ht="14.25" customHeight="1" x14ac:dyDescent="0.25">
      <c r="D382" s="4"/>
      <c r="G382" s="4"/>
    </row>
    <row r="383" spans="4:7" ht="14.25" customHeight="1" x14ac:dyDescent="0.25">
      <c r="D383" s="4"/>
      <c r="G383" s="4"/>
    </row>
    <row r="384" spans="4:7" ht="14.25" customHeight="1" x14ac:dyDescent="0.25">
      <c r="D384" s="4"/>
      <c r="G384" s="4"/>
    </row>
    <row r="385" spans="4:7" ht="14.25" customHeight="1" x14ac:dyDescent="0.25">
      <c r="D385" s="4"/>
      <c r="G385" s="4"/>
    </row>
    <row r="386" spans="4:7" ht="14.25" customHeight="1" x14ac:dyDescent="0.25">
      <c r="D386" s="4"/>
      <c r="G386" s="4"/>
    </row>
    <row r="387" spans="4:7" ht="14.25" customHeight="1" x14ac:dyDescent="0.25">
      <c r="D387" s="4"/>
      <c r="G387" s="4"/>
    </row>
    <row r="388" spans="4:7" ht="14.25" customHeight="1" x14ac:dyDescent="0.25">
      <c r="D388" s="4"/>
      <c r="G388" s="4"/>
    </row>
    <row r="389" spans="4:7" ht="14.25" customHeight="1" x14ac:dyDescent="0.25">
      <c r="D389" s="4"/>
      <c r="G389" s="4"/>
    </row>
    <row r="390" spans="4:7" ht="14.25" customHeight="1" x14ac:dyDescent="0.25">
      <c r="D390" s="4"/>
      <c r="G390" s="4"/>
    </row>
    <row r="391" spans="4:7" ht="14.25" customHeight="1" x14ac:dyDescent="0.25">
      <c r="D391" s="4"/>
      <c r="G391" s="4"/>
    </row>
    <row r="392" spans="4:7" ht="14.25" customHeight="1" x14ac:dyDescent="0.25">
      <c r="D392" s="4"/>
      <c r="G392" s="4"/>
    </row>
    <row r="393" spans="4:7" ht="14.25" customHeight="1" x14ac:dyDescent="0.25">
      <c r="D393" s="4"/>
      <c r="G393" s="4"/>
    </row>
    <row r="394" spans="4:7" ht="14.25" customHeight="1" x14ac:dyDescent="0.25">
      <c r="D394" s="4"/>
      <c r="G394" s="4"/>
    </row>
    <row r="395" spans="4:7" ht="14.25" customHeight="1" x14ac:dyDescent="0.25">
      <c r="D395" s="4"/>
      <c r="G395" s="4"/>
    </row>
    <row r="396" spans="4:7" ht="14.25" customHeight="1" x14ac:dyDescent="0.25">
      <c r="D396" s="4"/>
      <c r="G396" s="4"/>
    </row>
    <row r="397" spans="4:7" ht="14.25" customHeight="1" x14ac:dyDescent="0.25">
      <c r="D397" s="4"/>
      <c r="G397" s="4"/>
    </row>
    <row r="398" spans="4:7" ht="14.25" customHeight="1" x14ac:dyDescent="0.25">
      <c r="D398" s="4"/>
      <c r="G398" s="4"/>
    </row>
    <row r="399" spans="4:7" ht="14.25" customHeight="1" x14ac:dyDescent="0.25">
      <c r="D399" s="4"/>
      <c r="G399" s="4"/>
    </row>
    <row r="400" spans="4:7" ht="14.25" customHeight="1" x14ac:dyDescent="0.25">
      <c r="D400" s="4"/>
      <c r="G400" s="4"/>
    </row>
    <row r="401" spans="4:7" ht="14.25" customHeight="1" x14ac:dyDescent="0.25">
      <c r="D401" s="4"/>
      <c r="G401" s="4"/>
    </row>
    <row r="402" spans="4:7" ht="14.25" customHeight="1" x14ac:dyDescent="0.25">
      <c r="D402" s="4"/>
      <c r="G402" s="4"/>
    </row>
    <row r="403" spans="4:7" ht="14.25" customHeight="1" x14ac:dyDescent="0.25">
      <c r="D403" s="4"/>
      <c r="G403" s="4"/>
    </row>
    <row r="404" spans="4:7" ht="14.25" customHeight="1" x14ac:dyDescent="0.25">
      <c r="D404" s="4"/>
      <c r="G404" s="4"/>
    </row>
    <row r="405" spans="4:7" ht="14.25" customHeight="1" x14ac:dyDescent="0.25">
      <c r="D405" s="4"/>
      <c r="G405" s="4"/>
    </row>
    <row r="406" spans="4:7" ht="14.25" customHeight="1" x14ac:dyDescent="0.25">
      <c r="D406" s="4"/>
      <c r="G406" s="4"/>
    </row>
    <row r="407" spans="4:7" ht="14.25" customHeight="1" x14ac:dyDescent="0.25">
      <c r="D407" s="4"/>
      <c r="G407" s="4"/>
    </row>
    <row r="408" spans="4:7" ht="14.25" customHeight="1" x14ac:dyDescent="0.25">
      <c r="D408" s="4"/>
      <c r="G408" s="4"/>
    </row>
    <row r="409" spans="4:7" ht="14.25" customHeight="1" x14ac:dyDescent="0.25">
      <c r="D409" s="4"/>
      <c r="G409" s="4"/>
    </row>
    <row r="410" spans="4:7" ht="14.25" customHeight="1" x14ac:dyDescent="0.25">
      <c r="D410" s="4"/>
      <c r="G410" s="4"/>
    </row>
    <row r="411" spans="4:7" ht="14.25" customHeight="1" x14ac:dyDescent="0.25">
      <c r="D411" s="4"/>
      <c r="G411" s="4"/>
    </row>
    <row r="412" spans="4:7" ht="14.25" customHeight="1" x14ac:dyDescent="0.25">
      <c r="D412" s="4"/>
      <c r="G412" s="4"/>
    </row>
    <row r="413" spans="4:7" ht="14.25" customHeight="1" x14ac:dyDescent="0.25">
      <c r="D413" s="4"/>
      <c r="G413" s="4"/>
    </row>
    <row r="414" spans="4:7" ht="14.25" customHeight="1" x14ac:dyDescent="0.25">
      <c r="D414" s="4"/>
      <c r="G414" s="4"/>
    </row>
    <row r="415" spans="4:7" ht="14.25" customHeight="1" x14ac:dyDescent="0.25">
      <c r="D415" s="4"/>
      <c r="G415" s="4"/>
    </row>
    <row r="416" spans="4:7" ht="14.25" customHeight="1" x14ac:dyDescent="0.25">
      <c r="D416" s="4"/>
      <c r="G416" s="4"/>
    </row>
    <row r="417" spans="4:7" ht="14.25" customHeight="1" x14ac:dyDescent="0.25">
      <c r="D417" s="4"/>
      <c r="G417" s="4"/>
    </row>
    <row r="418" spans="4:7" ht="14.25" customHeight="1" x14ac:dyDescent="0.25">
      <c r="D418" s="4"/>
      <c r="G418" s="4"/>
    </row>
    <row r="419" spans="4:7" ht="14.25" customHeight="1" x14ac:dyDescent="0.25">
      <c r="D419" s="4"/>
      <c r="G419" s="4"/>
    </row>
    <row r="420" spans="4:7" ht="14.25" customHeight="1" x14ac:dyDescent="0.25">
      <c r="D420" s="4"/>
      <c r="G420" s="4"/>
    </row>
    <row r="421" spans="4:7" ht="14.25" customHeight="1" x14ac:dyDescent="0.25">
      <c r="D421" s="4"/>
      <c r="G421" s="4"/>
    </row>
    <row r="422" spans="4:7" ht="14.25" customHeight="1" x14ac:dyDescent="0.25">
      <c r="D422" s="4"/>
      <c r="G422" s="4"/>
    </row>
    <row r="423" spans="4:7" ht="14.25" customHeight="1" x14ac:dyDescent="0.25">
      <c r="D423" s="4"/>
      <c r="G423" s="4"/>
    </row>
    <row r="424" spans="4:7" ht="14.25" customHeight="1" x14ac:dyDescent="0.25">
      <c r="D424" s="4"/>
      <c r="G424" s="4"/>
    </row>
    <row r="425" spans="4:7" ht="14.25" customHeight="1" x14ac:dyDescent="0.25">
      <c r="D425" s="4"/>
      <c r="G425" s="4"/>
    </row>
    <row r="426" spans="4:7" ht="14.25" customHeight="1" x14ac:dyDescent="0.25">
      <c r="D426" s="4"/>
      <c r="G426" s="4"/>
    </row>
    <row r="427" spans="4:7" ht="14.25" customHeight="1" x14ac:dyDescent="0.25">
      <c r="D427" s="4"/>
      <c r="G427" s="4"/>
    </row>
    <row r="428" spans="4:7" ht="14.25" customHeight="1" x14ac:dyDescent="0.25">
      <c r="D428" s="4"/>
      <c r="G428" s="4"/>
    </row>
    <row r="429" spans="4:7" ht="14.25" customHeight="1" x14ac:dyDescent="0.25">
      <c r="D429" s="4"/>
      <c r="G429" s="4"/>
    </row>
    <row r="430" spans="4:7" ht="14.25" customHeight="1" x14ac:dyDescent="0.25">
      <c r="D430" s="4"/>
      <c r="G430" s="4"/>
    </row>
    <row r="431" spans="4:7" ht="14.25" customHeight="1" x14ac:dyDescent="0.25">
      <c r="D431" s="4"/>
      <c r="G431" s="4"/>
    </row>
    <row r="432" spans="4:7" ht="14.25" customHeight="1" x14ac:dyDescent="0.25">
      <c r="D432" s="4"/>
      <c r="G432" s="4"/>
    </row>
    <row r="433" spans="4:7" ht="14.25" customHeight="1" x14ac:dyDescent="0.25">
      <c r="D433" s="4"/>
      <c r="G433" s="4"/>
    </row>
    <row r="434" spans="4:7" ht="14.25" customHeight="1" x14ac:dyDescent="0.25">
      <c r="D434" s="4"/>
      <c r="G434" s="4"/>
    </row>
    <row r="435" spans="4:7" ht="14.25" customHeight="1" x14ac:dyDescent="0.25">
      <c r="D435" s="4"/>
      <c r="G435" s="4"/>
    </row>
    <row r="436" spans="4:7" ht="14.25" customHeight="1" x14ac:dyDescent="0.25">
      <c r="D436" s="4"/>
      <c r="G436" s="4"/>
    </row>
    <row r="437" spans="4:7" ht="14.25" customHeight="1" x14ac:dyDescent="0.25">
      <c r="D437" s="4"/>
      <c r="G437" s="4"/>
    </row>
    <row r="438" spans="4:7" ht="14.25" customHeight="1" x14ac:dyDescent="0.25">
      <c r="D438" s="4"/>
      <c r="G438" s="4"/>
    </row>
    <row r="439" spans="4:7" ht="14.25" customHeight="1" x14ac:dyDescent="0.25">
      <c r="D439" s="4"/>
      <c r="G439" s="4"/>
    </row>
    <row r="440" spans="4:7" ht="14.25" customHeight="1" x14ac:dyDescent="0.25">
      <c r="D440" s="4"/>
      <c r="G440" s="4"/>
    </row>
    <row r="441" spans="4:7" ht="14.25" customHeight="1" x14ac:dyDescent="0.25">
      <c r="D441" s="4"/>
      <c r="G441" s="4"/>
    </row>
    <row r="442" spans="4:7" ht="14.25" customHeight="1" x14ac:dyDescent="0.25">
      <c r="D442" s="4"/>
      <c r="G442" s="4"/>
    </row>
    <row r="443" spans="4:7" ht="14.25" customHeight="1" x14ac:dyDescent="0.25">
      <c r="D443" s="4"/>
      <c r="G443" s="4"/>
    </row>
    <row r="444" spans="4:7" ht="14.25" customHeight="1" x14ac:dyDescent="0.25">
      <c r="D444" s="4"/>
      <c r="G444" s="4"/>
    </row>
    <row r="445" spans="4:7" ht="14.25" customHeight="1" x14ac:dyDescent="0.25">
      <c r="D445" s="4"/>
      <c r="G445" s="4"/>
    </row>
    <row r="446" spans="4:7" ht="14.25" customHeight="1" x14ac:dyDescent="0.25">
      <c r="D446" s="4"/>
      <c r="G446" s="4"/>
    </row>
    <row r="447" spans="4:7" ht="14.25" customHeight="1" x14ac:dyDescent="0.25">
      <c r="D447" s="4"/>
      <c r="G447" s="4"/>
    </row>
    <row r="448" spans="4:7" ht="14.25" customHeight="1" x14ac:dyDescent="0.25">
      <c r="D448" s="4"/>
      <c r="G448" s="4"/>
    </row>
    <row r="449" spans="4:7" ht="14.25" customHeight="1" x14ac:dyDescent="0.25">
      <c r="D449" s="4"/>
      <c r="G449" s="4"/>
    </row>
    <row r="450" spans="4:7" ht="14.25" customHeight="1" x14ac:dyDescent="0.25">
      <c r="D450" s="4"/>
      <c r="G450" s="4"/>
    </row>
    <row r="451" spans="4:7" ht="14.25" customHeight="1" x14ac:dyDescent="0.25">
      <c r="D451" s="4"/>
      <c r="G451" s="4"/>
    </row>
    <row r="452" spans="4:7" ht="14.25" customHeight="1" x14ac:dyDescent="0.25">
      <c r="D452" s="4"/>
      <c r="G452" s="4"/>
    </row>
    <row r="453" spans="4:7" ht="14.25" customHeight="1" x14ac:dyDescent="0.25">
      <c r="D453" s="4"/>
      <c r="G453" s="4"/>
    </row>
    <row r="454" spans="4:7" ht="14.25" customHeight="1" x14ac:dyDescent="0.25">
      <c r="D454" s="4"/>
      <c r="G454" s="4"/>
    </row>
    <row r="455" spans="4:7" ht="14.25" customHeight="1" x14ac:dyDescent="0.25">
      <c r="D455" s="4"/>
      <c r="G455" s="4"/>
    </row>
    <row r="456" spans="4:7" ht="14.25" customHeight="1" x14ac:dyDescent="0.25">
      <c r="D456" s="4"/>
      <c r="G456" s="4"/>
    </row>
    <row r="457" spans="4:7" ht="14.25" customHeight="1" x14ac:dyDescent="0.25">
      <c r="D457" s="4"/>
      <c r="G457" s="4"/>
    </row>
    <row r="458" spans="4:7" ht="14.25" customHeight="1" x14ac:dyDescent="0.25">
      <c r="D458" s="4"/>
      <c r="G458" s="4"/>
    </row>
    <row r="459" spans="4:7" ht="14.25" customHeight="1" x14ac:dyDescent="0.25">
      <c r="D459" s="4"/>
      <c r="G459" s="4"/>
    </row>
    <row r="460" spans="4:7" ht="14.25" customHeight="1" x14ac:dyDescent="0.25">
      <c r="D460" s="4"/>
      <c r="G460" s="4"/>
    </row>
    <row r="461" spans="4:7" ht="14.25" customHeight="1" x14ac:dyDescent="0.25">
      <c r="D461" s="4"/>
      <c r="G461" s="4"/>
    </row>
    <row r="462" spans="4:7" ht="14.25" customHeight="1" x14ac:dyDescent="0.25">
      <c r="D462" s="4"/>
      <c r="G462" s="4"/>
    </row>
    <row r="463" spans="4:7" ht="14.25" customHeight="1" x14ac:dyDescent="0.25">
      <c r="D463" s="4"/>
      <c r="G463" s="4"/>
    </row>
    <row r="464" spans="4:7" ht="14.25" customHeight="1" x14ac:dyDescent="0.25">
      <c r="D464" s="4"/>
      <c r="G464" s="4"/>
    </row>
    <row r="465" spans="4:7" ht="14.25" customHeight="1" x14ac:dyDescent="0.25">
      <c r="D465" s="4"/>
      <c r="G465" s="4"/>
    </row>
    <row r="466" spans="4:7" ht="14.25" customHeight="1" x14ac:dyDescent="0.25">
      <c r="D466" s="4"/>
      <c r="G466" s="4"/>
    </row>
    <row r="467" spans="4:7" ht="14.25" customHeight="1" x14ac:dyDescent="0.25">
      <c r="D467" s="4"/>
      <c r="G467" s="4"/>
    </row>
    <row r="468" spans="4:7" ht="14.25" customHeight="1" x14ac:dyDescent="0.25">
      <c r="D468" s="4"/>
      <c r="G468" s="4"/>
    </row>
    <row r="469" spans="4:7" ht="14.25" customHeight="1" x14ac:dyDescent="0.25">
      <c r="D469" s="4"/>
      <c r="G469" s="4"/>
    </row>
    <row r="470" spans="4:7" ht="14.25" customHeight="1" x14ac:dyDescent="0.25">
      <c r="D470" s="4"/>
      <c r="G470" s="4"/>
    </row>
    <row r="471" spans="4:7" ht="14.25" customHeight="1" x14ac:dyDescent="0.25">
      <c r="D471" s="4"/>
      <c r="G471" s="4"/>
    </row>
    <row r="472" spans="4:7" ht="14.25" customHeight="1" x14ac:dyDescent="0.25">
      <c r="D472" s="4"/>
      <c r="G472" s="4"/>
    </row>
    <row r="473" spans="4:7" ht="14.25" customHeight="1" x14ac:dyDescent="0.25">
      <c r="D473" s="4"/>
      <c r="G473" s="4"/>
    </row>
    <row r="474" spans="4:7" ht="14.25" customHeight="1" x14ac:dyDescent="0.25">
      <c r="D474" s="4"/>
      <c r="G474" s="4"/>
    </row>
    <row r="475" spans="4:7" ht="14.25" customHeight="1" x14ac:dyDescent="0.25">
      <c r="D475" s="4"/>
      <c r="G475" s="4"/>
    </row>
    <row r="476" spans="4:7" ht="14.25" customHeight="1" x14ac:dyDescent="0.25">
      <c r="D476" s="4"/>
      <c r="G476" s="4"/>
    </row>
    <row r="477" spans="4:7" ht="14.25" customHeight="1" x14ac:dyDescent="0.25">
      <c r="D477" s="4"/>
      <c r="G477" s="4"/>
    </row>
    <row r="478" spans="4:7" ht="14.25" customHeight="1" x14ac:dyDescent="0.25">
      <c r="D478" s="4"/>
      <c r="G478" s="4"/>
    </row>
    <row r="479" spans="4:7" ht="14.25" customHeight="1" x14ac:dyDescent="0.25">
      <c r="D479" s="4"/>
      <c r="G479" s="4"/>
    </row>
    <row r="480" spans="4:7" ht="14.25" customHeight="1" x14ac:dyDescent="0.25">
      <c r="D480" s="4"/>
      <c r="G480" s="4"/>
    </row>
    <row r="481" spans="4:7" ht="14.25" customHeight="1" x14ac:dyDescent="0.25">
      <c r="D481" s="4"/>
      <c r="G481" s="4"/>
    </row>
    <row r="482" spans="4:7" ht="14.25" customHeight="1" x14ac:dyDescent="0.25">
      <c r="D482" s="4"/>
      <c r="G482" s="4"/>
    </row>
    <row r="483" spans="4:7" ht="14.25" customHeight="1" x14ac:dyDescent="0.25">
      <c r="D483" s="4"/>
      <c r="G483" s="4"/>
    </row>
    <row r="484" spans="4:7" ht="14.25" customHeight="1" x14ac:dyDescent="0.25">
      <c r="D484" s="4"/>
      <c r="G484" s="4"/>
    </row>
    <row r="485" spans="4:7" ht="14.25" customHeight="1" x14ac:dyDescent="0.25">
      <c r="D485" s="4"/>
      <c r="G485" s="4"/>
    </row>
    <row r="486" spans="4:7" ht="14.25" customHeight="1" x14ac:dyDescent="0.25">
      <c r="D486" s="4"/>
      <c r="G486" s="4"/>
    </row>
    <row r="487" spans="4:7" ht="14.25" customHeight="1" x14ac:dyDescent="0.25">
      <c r="D487" s="4"/>
      <c r="G487" s="4"/>
    </row>
    <row r="488" spans="4:7" ht="14.25" customHeight="1" x14ac:dyDescent="0.25">
      <c r="D488" s="4"/>
      <c r="G488" s="4"/>
    </row>
    <row r="489" spans="4:7" ht="14.25" customHeight="1" x14ac:dyDescent="0.25">
      <c r="D489" s="4"/>
      <c r="G489" s="4"/>
    </row>
    <row r="490" spans="4:7" ht="14.25" customHeight="1" x14ac:dyDescent="0.25">
      <c r="D490" s="4"/>
      <c r="G490" s="4"/>
    </row>
    <row r="491" spans="4:7" ht="14.25" customHeight="1" x14ac:dyDescent="0.25">
      <c r="D491" s="4"/>
      <c r="G491" s="4"/>
    </row>
    <row r="492" spans="4:7" ht="14.25" customHeight="1" x14ac:dyDescent="0.25">
      <c r="D492" s="4"/>
      <c r="G492" s="4"/>
    </row>
    <row r="493" spans="4:7" ht="14.25" customHeight="1" x14ac:dyDescent="0.25">
      <c r="D493" s="4"/>
      <c r="G493" s="4"/>
    </row>
    <row r="494" spans="4:7" ht="14.25" customHeight="1" x14ac:dyDescent="0.25">
      <c r="D494" s="4"/>
      <c r="G494" s="4"/>
    </row>
    <row r="495" spans="4:7" ht="14.25" customHeight="1" x14ac:dyDescent="0.25">
      <c r="D495" s="4"/>
      <c r="G495" s="4"/>
    </row>
    <row r="496" spans="4:7" ht="14.25" customHeight="1" x14ac:dyDescent="0.25">
      <c r="D496" s="4"/>
      <c r="G496" s="4"/>
    </row>
    <row r="497" spans="4:7" ht="14.25" customHeight="1" x14ac:dyDescent="0.25">
      <c r="D497" s="4"/>
      <c r="G497" s="4"/>
    </row>
    <row r="498" spans="4:7" ht="14.25" customHeight="1" x14ac:dyDescent="0.25">
      <c r="D498" s="4"/>
      <c r="G498" s="4"/>
    </row>
    <row r="499" spans="4:7" ht="14.25" customHeight="1" x14ac:dyDescent="0.25">
      <c r="D499" s="4"/>
      <c r="G499" s="4"/>
    </row>
    <row r="500" spans="4:7" ht="14.25" customHeight="1" x14ac:dyDescent="0.25">
      <c r="D500" s="4"/>
      <c r="G500" s="4"/>
    </row>
    <row r="501" spans="4:7" ht="14.25" customHeight="1" x14ac:dyDescent="0.25">
      <c r="D501" s="4"/>
      <c r="G501" s="4"/>
    </row>
    <row r="502" spans="4:7" ht="14.25" customHeight="1" x14ac:dyDescent="0.25">
      <c r="D502" s="4"/>
      <c r="G502" s="4"/>
    </row>
    <row r="503" spans="4:7" ht="14.25" customHeight="1" x14ac:dyDescent="0.25">
      <c r="D503" s="4"/>
      <c r="G503" s="4"/>
    </row>
    <row r="504" spans="4:7" ht="14.25" customHeight="1" x14ac:dyDescent="0.25">
      <c r="D504" s="4"/>
      <c r="G504" s="4"/>
    </row>
    <row r="505" spans="4:7" ht="14.25" customHeight="1" x14ac:dyDescent="0.25">
      <c r="D505" s="4"/>
      <c r="G505" s="4"/>
    </row>
    <row r="506" spans="4:7" ht="14.25" customHeight="1" x14ac:dyDescent="0.25">
      <c r="D506" s="4"/>
      <c r="G506" s="4"/>
    </row>
    <row r="507" spans="4:7" ht="14.25" customHeight="1" x14ac:dyDescent="0.25">
      <c r="D507" s="4"/>
      <c r="G507" s="4"/>
    </row>
    <row r="508" spans="4:7" ht="14.25" customHeight="1" x14ac:dyDescent="0.25">
      <c r="D508" s="4"/>
      <c r="G508" s="4"/>
    </row>
    <row r="509" spans="4:7" ht="14.25" customHeight="1" x14ac:dyDescent="0.25">
      <c r="D509" s="4"/>
      <c r="G509" s="4"/>
    </row>
    <row r="510" spans="4:7" ht="14.25" customHeight="1" x14ac:dyDescent="0.25">
      <c r="D510" s="4"/>
      <c r="G510" s="4"/>
    </row>
    <row r="511" spans="4:7" ht="14.25" customHeight="1" x14ac:dyDescent="0.25">
      <c r="D511" s="4"/>
      <c r="G511" s="4"/>
    </row>
    <row r="512" spans="4:7" ht="14.25" customHeight="1" x14ac:dyDescent="0.25">
      <c r="D512" s="4"/>
      <c r="G512" s="4"/>
    </row>
    <row r="513" spans="4:7" ht="14.25" customHeight="1" x14ac:dyDescent="0.25">
      <c r="D513" s="4"/>
      <c r="G513" s="4"/>
    </row>
    <row r="514" spans="4:7" ht="14.25" customHeight="1" x14ac:dyDescent="0.25">
      <c r="D514" s="4"/>
      <c r="G514" s="4"/>
    </row>
    <row r="515" spans="4:7" ht="14.25" customHeight="1" x14ac:dyDescent="0.25">
      <c r="D515" s="4"/>
      <c r="G515" s="4"/>
    </row>
    <row r="516" spans="4:7" ht="14.25" customHeight="1" x14ac:dyDescent="0.25">
      <c r="D516" s="4"/>
      <c r="G516" s="4"/>
    </row>
    <row r="517" spans="4:7" ht="14.25" customHeight="1" x14ac:dyDescent="0.25">
      <c r="D517" s="4"/>
      <c r="G517" s="4"/>
    </row>
    <row r="518" spans="4:7" ht="14.25" customHeight="1" x14ac:dyDescent="0.25">
      <c r="D518" s="4"/>
      <c r="G518" s="4"/>
    </row>
    <row r="519" spans="4:7" ht="14.25" customHeight="1" x14ac:dyDescent="0.25">
      <c r="D519" s="4"/>
      <c r="G519" s="4"/>
    </row>
    <row r="520" spans="4:7" ht="14.25" customHeight="1" x14ac:dyDescent="0.25">
      <c r="D520" s="4"/>
      <c r="G520" s="4"/>
    </row>
    <row r="521" spans="4:7" ht="14.25" customHeight="1" x14ac:dyDescent="0.25">
      <c r="D521" s="4"/>
      <c r="G521" s="4"/>
    </row>
    <row r="522" spans="4:7" ht="14.25" customHeight="1" x14ac:dyDescent="0.25">
      <c r="D522" s="4"/>
      <c r="G522" s="4"/>
    </row>
    <row r="523" spans="4:7" ht="14.25" customHeight="1" x14ac:dyDescent="0.25">
      <c r="D523" s="4"/>
      <c r="G523" s="4"/>
    </row>
    <row r="524" spans="4:7" ht="14.25" customHeight="1" x14ac:dyDescent="0.25">
      <c r="D524" s="4"/>
      <c r="G524" s="4"/>
    </row>
    <row r="525" spans="4:7" ht="14.25" customHeight="1" x14ac:dyDescent="0.25">
      <c r="D525" s="4"/>
      <c r="G525" s="4"/>
    </row>
    <row r="526" spans="4:7" ht="14.25" customHeight="1" x14ac:dyDescent="0.25">
      <c r="D526" s="4"/>
      <c r="G526" s="4"/>
    </row>
    <row r="527" spans="4:7" ht="14.25" customHeight="1" x14ac:dyDescent="0.25">
      <c r="D527" s="4"/>
      <c r="G527" s="4"/>
    </row>
    <row r="528" spans="4:7" ht="14.25" customHeight="1" x14ac:dyDescent="0.25">
      <c r="D528" s="4"/>
      <c r="G528" s="4"/>
    </row>
    <row r="529" spans="4:7" ht="14.25" customHeight="1" x14ac:dyDescent="0.25">
      <c r="D529" s="4"/>
      <c r="G529" s="4"/>
    </row>
    <row r="530" spans="4:7" ht="14.25" customHeight="1" x14ac:dyDescent="0.25">
      <c r="D530" s="4"/>
      <c r="G530" s="4"/>
    </row>
    <row r="531" spans="4:7" ht="14.25" customHeight="1" x14ac:dyDescent="0.25">
      <c r="D531" s="4"/>
      <c r="G531" s="4"/>
    </row>
    <row r="532" spans="4:7" ht="14.25" customHeight="1" x14ac:dyDescent="0.25">
      <c r="D532" s="4"/>
      <c r="G532" s="4"/>
    </row>
    <row r="533" spans="4:7" ht="14.25" customHeight="1" x14ac:dyDescent="0.25">
      <c r="D533" s="4"/>
      <c r="G533" s="4"/>
    </row>
    <row r="534" spans="4:7" ht="14.25" customHeight="1" x14ac:dyDescent="0.25">
      <c r="D534" s="4"/>
      <c r="G534" s="4"/>
    </row>
    <row r="535" spans="4:7" ht="14.25" customHeight="1" x14ac:dyDescent="0.25">
      <c r="D535" s="4"/>
      <c r="G535" s="4"/>
    </row>
    <row r="536" spans="4:7" ht="14.25" customHeight="1" x14ac:dyDescent="0.25">
      <c r="D536" s="4"/>
      <c r="G536" s="4"/>
    </row>
    <row r="537" spans="4:7" ht="14.25" customHeight="1" x14ac:dyDescent="0.25">
      <c r="D537" s="4"/>
      <c r="G537" s="4"/>
    </row>
    <row r="538" spans="4:7" ht="14.25" customHeight="1" x14ac:dyDescent="0.25">
      <c r="D538" s="4"/>
      <c r="G538" s="4"/>
    </row>
    <row r="539" spans="4:7" ht="14.25" customHeight="1" x14ac:dyDescent="0.25">
      <c r="D539" s="4"/>
      <c r="G539" s="4"/>
    </row>
    <row r="540" spans="4:7" ht="14.25" customHeight="1" x14ac:dyDescent="0.25">
      <c r="D540" s="4"/>
      <c r="G540" s="4"/>
    </row>
    <row r="541" spans="4:7" ht="14.25" customHeight="1" x14ac:dyDescent="0.25">
      <c r="D541" s="4"/>
      <c r="G541" s="4"/>
    </row>
    <row r="542" spans="4:7" ht="14.25" customHeight="1" x14ac:dyDescent="0.25">
      <c r="D542" s="4"/>
      <c r="G542" s="4"/>
    </row>
    <row r="543" spans="4:7" ht="14.25" customHeight="1" x14ac:dyDescent="0.25">
      <c r="D543" s="4"/>
      <c r="G543" s="4"/>
    </row>
    <row r="544" spans="4:7" ht="14.25" customHeight="1" x14ac:dyDescent="0.25">
      <c r="D544" s="4"/>
      <c r="G544" s="4"/>
    </row>
    <row r="545" spans="4:7" ht="14.25" customHeight="1" x14ac:dyDescent="0.25">
      <c r="D545" s="4"/>
      <c r="G545" s="4"/>
    </row>
    <row r="546" spans="4:7" ht="14.25" customHeight="1" x14ac:dyDescent="0.25">
      <c r="D546" s="4"/>
      <c r="G546" s="4"/>
    </row>
    <row r="547" spans="4:7" ht="14.25" customHeight="1" x14ac:dyDescent="0.25">
      <c r="D547" s="4"/>
      <c r="G547" s="4"/>
    </row>
    <row r="548" spans="4:7" ht="14.25" customHeight="1" x14ac:dyDescent="0.25">
      <c r="D548" s="4"/>
      <c r="G548" s="4"/>
    </row>
    <row r="549" spans="4:7" ht="14.25" customHeight="1" x14ac:dyDescent="0.25">
      <c r="D549" s="4"/>
      <c r="G549" s="4"/>
    </row>
    <row r="550" spans="4:7" ht="14.25" customHeight="1" x14ac:dyDescent="0.25">
      <c r="D550" s="4"/>
      <c r="G550" s="4"/>
    </row>
    <row r="551" spans="4:7" ht="14.25" customHeight="1" x14ac:dyDescent="0.25">
      <c r="D551" s="4"/>
      <c r="G551" s="4"/>
    </row>
    <row r="552" spans="4:7" ht="14.25" customHeight="1" x14ac:dyDescent="0.25">
      <c r="D552" s="4"/>
      <c r="G552" s="4"/>
    </row>
    <row r="553" spans="4:7" ht="14.25" customHeight="1" x14ac:dyDescent="0.25">
      <c r="D553" s="4"/>
      <c r="G553" s="4"/>
    </row>
    <row r="554" spans="4:7" ht="14.25" customHeight="1" x14ac:dyDescent="0.25">
      <c r="D554" s="4"/>
      <c r="G554" s="4"/>
    </row>
    <row r="555" spans="4:7" ht="14.25" customHeight="1" x14ac:dyDescent="0.25">
      <c r="D555" s="4"/>
      <c r="G555" s="4"/>
    </row>
    <row r="556" spans="4:7" ht="14.25" customHeight="1" x14ac:dyDescent="0.25">
      <c r="D556" s="4"/>
      <c r="G556" s="4"/>
    </row>
    <row r="557" spans="4:7" ht="14.25" customHeight="1" x14ac:dyDescent="0.25">
      <c r="D557" s="4"/>
      <c r="G557" s="4"/>
    </row>
    <row r="558" spans="4:7" ht="14.25" customHeight="1" x14ac:dyDescent="0.25">
      <c r="D558" s="4"/>
      <c r="G558" s="4"/>
    </row>
    <row r="559" spans="4:7" ht="14.25" customHeight="1" x14ac:dyDescent="0.25">
      <c r="D559" s="4"/>
      <c r="G559" s="4"/>
    </row>
    <row r="560" spans="4:7" ht="14.25" customHeight="1" x14ac:dyDescent="0.25">
      <c r="D560" s="4"/>
      <c r="G560" s="4"/>
    </row>
    <row r="561" spans="4:7" ht="14.25" customHeight="1" x14ac:dyDescent="0.25">
      <c r="D561" s="4"/>
      <c r="G561" s="4"/>
    </row>
    <row r="562" spans="4:7" ht="14.25" customHeight="1" x14ac:dyDescent="0.25">
      <c r="D562" s="4"/>
      <c r="G562" s="4"/>
    </row>
    <row r="563" spans="4:7" ht="14.25" customHeight="1" x14ac:dyDescent="0.25">
      <c r="D563" s="4"/>
      <c r="G563" s="4"/>
    </row>
    <row r="564" spans="4:7" ht="14.25" customHeight="1" x14ac:dyDescent="0.25">
      <c r="D564" s="4"/>
      <c r="G564" s="4"/>
    </row>
    <row r="565" spans="4:7" ht="14.25" customHeight="1" x14ac:dyDescent="0.25">
      <c r="D565" s="4"/>
      <c r="G565" s="4"/>
    </row>
    <row r="566" spans="4:7" ht="14.25" customHeight="1" x14ac:dyDescent="0.25">
      <c r="D566" s="4"/>
      <c r="G566" s="4"/>
    </row>
    <row r="567" spans="4:7" ht="14.25" customHeight="1" x14ac:dyDescent="0.25">
      <c r="D567" s="4"/>
      <c r="G567" s="4"/>
    </row>
    <row r="568" spans="4:7" ht="14.25" customHeight="1" x14ac:dyDescent="0.25">
      <c r="D568" s="4"/>
      <c r="G568" s="4"/>
    </row>
    <row r="569" spans="4:7" ht="14.25" customHeight="1" x14ac:dyDescent="0.25">
      <c r="D569" s="4"/>
      <c r="G569" s="4"/>
    </row>
    <row r="570" spans="4:7" ht="14.25" customHeight="1" x14ac:dyDescent="0.25">
      <c r="D570" s="4"/>
      <c r="G570" s="4"/>
    </row>
    <row r="571" spans="4:7" ht="14.25" customHeight="1" x14ac:dyDescent="0.25">
      <c r="D571" s="4"/>
      <c r="G571" s="4"/>
    </row>
    <row r="572" spans="4:7" ht="14.25" customHeight="1" x14ac:dyDescent="0.25">
      <c r="D572" s="4"/>
      <c r="G572" s="4"/>
    </row>
    <row r="573" spans="4:7" ht="14.25" customHeight="1" x14ac:dyDescent="0.25">
      <c r="D573" s="4"/>
      <c r="G573" s="4"/>
    </row>
    <row r="574" spans="4:7" ht="14.25" customHeight="1" x14ac:dyDescent="0.25">
      <c r="D574" s="4"/>
      <c r="G574" s="4"/>
    </row>
    <row r="575" spans="4:7" ht="14.25" customHeight="1" x14ac:dyDescent="0.25">
      <c r="D575" s="4"/>
      <c r="G575" s="4"/>
    </row>
    <row r="576" spans="4:7" ht="14.25" customHeight="1" x14ac:dyDescent="0.25">
      <c r="D576" s="4"/>
      <c r="G576" s="4"/>
    </row>
    <row r="577" spans="4:7" ht="14.25" customHeight="1" x14ac:dyDescent="0.25">
      <c r="D577" s="4"/>
      <c r="G577" s="4"/>
    </row>
    <row r="578" spans="4:7" ht="14.25" customHeight="1" x14ac:dyDescent="0.25">
      <c r="D578" s="4"/>
      <c r="G578" s="4"/>
    </row>
    <row r="579" spans="4:7" ht="14.25" customHeight="1" x14ac:dyDescent="0.25">
      <c r="D579" s="4"/>
      <c r="G579" s="4"/>
    </row>
    <row r="580" spans="4:7" ht="14.25" customHeight="1" x14ac:dyDescent="0.25">
      <c r="D580" s="4"/>
      <c r="G580" s="4"/>
    </row>
    <row r="581" spans="4:7" ht="14.25" customHeight="1" x14ac:dyDescent="0.25">
      <c r="D581" s="4"/>
      <c r="G581" s="4"/>
    </row>
    <row r="582" spans="4:7" ht="14.25" customHeight="1" x14ac:dyDescent="0.25">
      <c r="D582" s="4"/>
      <c r="G582" s="4"/>
    </row>
    <row r="583" spans="4:7" ht="14.25" customHeight="1" x14ac:dyDescent="0.25">
      <c r="D583" s="4"/>
      <c r="G583" s="4"/>
    </row>
    <row r="584" spans="4:7" ht="14.25" customHeight="1" x14ac:dyDescent="0.25">
      <c r="D584" s="4"/>
      <c r="G584" s="4"/>
    </row>
    <row r="585" spans="4:7" ht="14.25" customHeight="1" x14ac:dyDescent="0.25">
      <c r="D585" s="4"/>
      <c r="G585" s="4"/>
    </row>
    <row r="586" spans="4:7" ht="14.25" customHeight="1" x14ac:dyDescent="0.25">
      <c r="D586" s="4"/>
      <c r="G586" s="4"/>
    </row>
    <row r="587" spans="4:7" ht="14.25" customHeight="1" x14ac:dyDescent="0.25">
      <c r="D587" s="4"/>
      <c r="G587" s="4"/>
    </row>
    <row r="588" spans="4:7" ht="14.25" customHeight="1" x14ac:dyDescent="0.25">
      <c r="D588" s="4"/>
      <c r="G588" s="4"/>
    </row>
    <row r="589" spans="4:7" ht="14.25" customHeight="1" x14ac:dyDescent="0.25">
      <c r="D589" s="4"/>
      <c r="G589" s="4"/>
    </row>
    <row r="590" spans="4:7" ht="14.25" customHeight="1" x14ac:dyDescent="0.25">
      <c r="D590" s="4"/>
      <c r="G590" s="4"/>
    </row>
    <row r="591" spans="4:7" ht="14.25" customHeight="1" x14ac:dyDescent="0.25">
      <c r="D591" s="4"/>
      <c r="G591" s="4"/>
    </row>
    <row r="592" spans="4:7" ht="14.25" customHeight="1" x14ac:dyDescent="0.25">
      <c r="D592" s="4"/>
      <c r="G592" s="4"/>
    </row>
    <row r="593" spans="4:7" ht="14.25" customHeight="1" x14ac:dyDescent="0.25">
      <c r="D593" s="4"/>
      <c r="G593" s="4"/>
    </row>
    <row r="594" spans="4:7" ht="14.25" customHeight="1" x14ac:dyDescent="0.25">
      <c r="D594" s="4"/>
      <c r="G594" s="4"/>
    </row>
    <row r="595" spans="4:7" ht="14.25" customHeight="1" x14ac:dyDescent="0.25">
      <c r="D595" s="4"/>
      <c r="G595" s="4"/>
    </row>
    <row r="596" spans="4:7" ht="14.25" customHeight="1" x14ac:dyDescent="0.25">
      <c r="D596" s="4"/>
      <c r="G596" s="4"/>
    </row>
    <row r="597" spans="4:7" ht="14.25" customHeight="1" x14ac:dyDescent="0.25">
      <c r="D597" s="4"/>
      <c r="G597" s="4"/>
    </row>
    <row r="598" spans="4:7" ht="14.25" customHeight="1" x14ac:dyDescent="0.25">
      <c r="D598" s="4"/>
      <c r="G598" s="4"/>
    </row>
    <row r="599" spans="4:7" ht="14.25" customHeight="1" x14ac:dyDescent="0.25">
      <c r="D599" s="4"/>
      <c r="G599" s="4"/>
    </row>
    <row r="600" spans="4:7" ht="14.25" customHeight="1" x14ac:dyDescent="0.25">
      <c r="D600" s="4"/>
      <c r="G600" s="4"/>
    </row>
    <row r="601" spans="4:7" ht="14.25" customHeight="1" x14ac:dyDescent="0.25">
      <c r="D601" s="4"/>
      <c r="G601" s="4"/>
    </row>
    <row r="602" spans="4:7" ht="14.25" customHeight="1" x14ac:dyDescent="0.25">
      <c r="D602" s="4"/>
      <c r="G602" s="4"/>
    </row>
    <row r="603" spans="4:7" ht="14.25" customHeight="1" x14ac:dyDescent="0.25">
      <c r="D603" s="4"/>
      <c r="G603" s="4"/>
    </row>
    <row r="604" spans="4:7" ht="14.25" customHeight="1" x14ac:dyDescent="0.25">
      <c r="D604" s="4"/>
      <c r="G604" s="4"/>
    </row>
    <row r="605" spans="4:7" ht="14.25" customHeight="1" x14ac:dyDescent="0.25">
      <c r="D605" s="4"/>
      <c r="G605" s="4"/>
    </row>
    <row r="606" spans="4:7" ht="14.25" customHeight="1" x14ac:dyDescent="0.25">
      <c r="D606" s="4"/>
      <c r="G606" s="4"/>
    </row>
    <row r="607" spans="4:7" ht="14.25" customHeight="1" x14ac:dyDescent="0.25">
      <c r="D607" s="4"/>
      <c r="G607" s="4"/>
    </row>
    <row r="608" spans="4:7" ht="14.25" customHeight="1" x14ac:dyDescent="0.25">
      <c r="D608" s="4"/>
      <c r="G608" s="4"/>
    </row>
    <row r="609" spans="4:7" ht="14.25" customHeight="1" x14ac:dyDescent="0.25">
      <c r="D609" s="4"/>
      <c r="G609" s="4"/>
    </row>
    <row r="610" spans="4:7" ht="14.25" customHeight="1" x14ac:dyDescent="0.25">
      <c r="D610" s="4"/>
      <c r="G610" s="4"/>
    </row>
    <row r="611" spans="4:7" ht="14.25" customHeight="1" x14ac:dyDescent="0.25">
      <c r="D611" s="4"/>
      <c r="G611" s="4"/>
    </row>
    <row r="612" spans="4:7" ht="14.25" customHeight="1" x14ac:dyDescent="0.25">
      <c r="D612" s="4"/>
      <c r="G612" s="4"/>
    </row>
    <row r="613" spans="4:7" ht="14.25" customHeight="1" x14ac:dyDescent="0.25">
      <c r="D613" s="4"/>
      <c r="G613" s="4"/>
    </row>
    <row r="614" spans="4:7" ht="14.25" customHeight="1" x14ac:dyDescent="0.25">
      <c r="D614" s="4"/>
      <c r="G614" s="4"/>
    </row>
    <row r="615" spans="4:7" ht="14.25" customHeight="1" x14ac:dyDescent="0.25">
      <c r="D615" s="4"/>
      <c r="G615" s="4"/>
    </row>
    <row r="616" spans="4:7" ht="14.25" customHeight="1" x14ac:dyDescent="0.25">
      <c r="D616" s="4"/>
      <c r="G616" s="4"/>
    </row>
    <row r="617" spans="4:7" ht="14.25" customHeight="1" x14ac:dyDescent="0.25">
      <c r="D617" s="4"/>
      <c r="G617" s="4"/>
    </row>
    <row r="618" spans="4:7" ht="14.25" customHeight="1" x14ac:dyDescent="0.25">
      <c r="D618" s="4"/>
      <c r="G618" s="4"/>
    </row>
    <row r="619" spans="4:7" ht="14.25" customHeight="1" x14ac:dyDescent="0.25">
      <c r="D619" s="4"/>
      <c r="G619" s="4"/>
    </row>
    <row r="620" spans="4:7" ht="14.25" customHeight="1" x14ac:dyDescent="0.25">
      <c r="D620" s="4"/>
      <c r="G620" s="4"/>
    </row>
    <row r="621" spans="4:7" ht="14.25" customHeight="1" x14ac:dyDescent="0.25">
      <c r="D621" s="4"/>
      <c r="G621" s="4"/>
    </row>
    <row r="622" spans="4:7" ht="14.25" customHeight="1" x14ac:dyDescent="0.25">
      <c r="D622" s="4"/>
      <c r="G622" s="4"/>
    </row>
    <row r="623" spans="4:7" ht="14.25" customHeight="1" x14ac:dyDescent="0.25">
      <c r="D623" s="4"/>
      <c r="G623" s="4"/>
    </row>
    <row r="624" spans="4:7" ht="14.25" customHeight="1" x14ac:dyDescent="0.25">
      <c r="D624" s="4"/>
      <c r="G624" s="4"/>
    </row>
    <row r="625" spans="4:7" ht="14.25" customHeight="1" x14ac:dyDescent="0.25">
      <c r="D625" s="4"/>
      <c r="G625" s="4"/>
    </row>
    <row r="626" spans="4:7" ht="14.25" customHeight="1" x14ac:dyDescent="0.25">
      <c r="D626" s="4"/>
      <c r="G626" s="4"/>
    </row>
    <row r="627" spans="4:7" ht="14.25" customHeight="1" x14ac:dyDescent="0.25">
      <c r="D627" s="4"/>
      <c r="G627" s="4"/>
    </row>
    <row r="628" spans="4:7" ht="14.25" customHeight="1" x14ac:dyDescent="0.25">
      <c r="D628" s="4"/>
      <c r="G628" s="4"/>
    </row>
    <row r="629" spans="4:7" ht="14.25" customHeight="1" x14ac:dyDescent="0.25">
      <c r="D629" s="4"/>
      <c r="G629" s="4"/>
    </row>
    <row r="630" spans="4:7" ht="14.25" customHeight="1" x14ac:dyDescent="0.25">
      <c r="D630" s="4"/>
      <c r="G630" s="4"/>
    </row>
    <row r="631" spans="4:7" ht="14.25" customHeight="1" x14ac:dyDescent="0.25">
      <c r="D631" s="4"/>
      <c r="G631" s="4"/>
    </row>
    <row r="632" spans="4:7" ht="14.25" customHeight="1" x14ac:dyDescent="0.25">
      <c r="D632" s="4"/>
      <c r="G632" s="4"/>
    </row>
    <row r="633" spans="4:7" ht="14.25" customHeight="1" x14ac:dyDescent="0.25">
      <c r="D633" s="4"/>
      <c r="G633" s="4"/>
    </row>
    <row r="634" spans="4:7" ht="14.25" customHeight="1" x14ac:dyDescent="0.25">
      <c r="D634" s="4"/>
      <c r="G634" s="4"/>
    </row>
    <row r="635" spans="4:7" ht="14.25" customHeight="1" x14ac:dyDescent="0.25">
      <c r="D635" s="4"/>
      <c r="G635" s="4"/>
    </row>
    <row r="636" spans="4:7" ht="14.25" customHeight="1" x14ac:dyDescent="0.25">
      <c r="D636" s="4"/>
      <c r="G636" s="4"/>
    </row>
    <row r="637" spans="4:7" ht="14.25" customHeight="1" x14ac:dyDescent="0.25">
      <c r="D637" s="4"/>
      <c r="G637" s="4"/>
    </row>
    <row r="638" spans="4:7" ht="14.25" customHeight="1" x14ac:dyDescent="0.25">
      <c r="D638" s="4"/>
      <c r="G638" s="4"/>
    </row>
    <row r="639" spans="4:7" ht="14.25" customHeight="1" x14ac:dyDescent="0.25">
      <c r="D639" s="4"/>
      <c r="G639" s="4"/>
    </row>
    <row r="640" spans="4:7" ht="14.25" customHeight="1" x14ac:dyDescent="0.25">
      <c r="D640" s="4"/>
      <c r="G640" s="4"/>
    </row>
    <row r="641" spans="4:7" ht="14.25" customHeight="1" x14ac:dyDescent="0.25">
      <c r="D641" s="4"/>
      <c r="G641" s="4"/>
    </row>
    <row r="642" spans="4:7" ht="14.25" customHeight="1" x14ac:dyDescent="0.25">
      <c r="D642" s="4"/>
      <c r="G642" s="4"/>
    </row>
    <row r="643" spans="4:7" ht="14.25" customHeight="1" x14ac:dyDescent="0.25">
      <c r="D643" s="4"/>
      <c r="G643" s="4"/>
    </row>
    <row r="644" spans="4:7" ht="14.25" customHeight="1" x14ac:dyDescent="0.25">
      <c r="D644" s="4"/>
      <c r="G644" s="4"/>
    </row>
    <row r="645" spans="4:7" ht="14.25" customHeight="1" x14ac:dyDescent="0.25">
      <c r="D645" s="4"/>
      <c r="G645" s="4"/>
    </row>
    <row r="646" spans="4:7" ht="14.25" customHeight="1" x14ac:dyDescent="0.25">
      <c r="D646" s="4"/>
      <c r="G646" s="4"/>
    </row>
    <row r="647" spans="4:7" ht="14.25" customHeight="1" x14ac:dyDescent="0.25">
      <c r="D647" s="4"/>
      <c r="G647" s="4"/>
    </row>
    <row r="648" spans="4:7" ht="14.25" customHeight="1" x14ac:dyDescent="0.25">
      <c r="D648" s="4"/>
      <c r="G648" s="4"/>
    </row>
    <row r="649" spans="4:7" ht="14.25" customHeight="1" x14ac:dyDescent="0.25">
      <c r="D649" s="4"/>
      <c r="G649" s="4"/>
    </row>
    <row r="650" spans="4:7" ht="14.25" customHeight="1" x14ac:dyDescent="0.25">
      <c r="D650" s="4"/>
      <c r="G650" s="4"/>
    </row>
    <row r="651" spans="4:7" ht="14.25" customHeight="1" x14ac:dyDescent="0.25">
      <c r="D651" s="4"/>
      <c r="G651" s="4"/>
    </row>
    <row r="652" spans="4:7" ht="14.25" customHeight="1" x14ac:dyDescent="0.25">
      <c r="D652" s="4"/>
      <c r="G652" s="4"/>
    </row>
    <row r="653" spans="4:7" ht="14.25" customHeight="1" x14ac:dyDescent="0.25">
      <c r="D653" s="4"/>
      <c r="G653" s="4"/>
    </row>
    <row r="654" spans="4:7" ht="14.25" customHeight="1" x14ac:dyDescent="0.25">
      <c r="D654" s="4"/>
      <c r="G654" s="4"/>
    </row>
    <row r="655" spans="4:7" ht="14.25" customHeight="1" x14ac:dyDescent="0.25">
      <c r="D655" s="4"/>
      <c r="G655" s="4"/>
    </row>
    <row r="656" spans="4:7" ht="14.25" customHeight="1" x14ac:dyDescent="0.25">
      <c r="D656" s="4"/>
      <c r="G656" s="4"/>
    </row>
    <row r="657" spans="4:7" ht="14.25" customHeight="1" x14ac:dyDescent="0.25">
      <c r="D657" s="4"/>
      <c r="G657" s="4"/>
    </row>
    <row r="658" spans="4:7" ht="14.25" customHeight="1" x14ac:dyDescent="0.25">
      <c r="D658" s="4"/>
      <c r="G658" s="4"/>
    </row>
    <row r="659" spans="4:7" ht="14.25" customHeight="1" x14ac:dyDescent="0.25">
      <c r="D659" s="4"/>
      <c r="G659" s="4"/>
    </row>
    <row r="660" spans="4:7" ht="14.25" customHeight="1" x14ac:dyDescent="0.25">
      <c r="D660" s="4"/>
      <c r="G660" s="4"/>
    </row>
    <row r="661" spans="4:7" ht="14.25" customHeight="1" x14ac:dyDescent="0.25">
      <c r="D661" s="4"/>
      <c r="G661" s="4"/>
    </row>
    <row r="662" spans="4:7" ht="14.25" customHeight="1" x14ac:dyDescent="0.25">
      <c r="D662" s="4"/>
      <c r="G662" s="4"/>
    </row>
    <row r="663" spans="4:7" ht="14.25" customHeight="1" x14ac:dyDescent="0.25">
      <c r="D663" s="4"/>
      <c r="G663" s="4"/>
    </row>
    <row r="664" spans="4:7" ht="14.25" customHeight="1" x14ac:dyDescent="0.25">
      <c r="D664" s="4"/>
      <c r="G664" s="4"/>
    </row>
    <row r="665" spans="4:7" ht="14.25" customHeight="1" x14ac:dyDescent="0.25">
      <c r="D665" s="4"/>
      <c r="G665" s="4"/>
    </row>
    <row r="666" spans="4:7" ht="14.25" customHeight="1" x14ac:dyDescent="0.25">
      <c r="D666" s="4"/>
      <c r="G666" s="4"/>
    </row>
    <row r="667" spans="4:7" ht="14.25" customHeight="1" x14ac:dyDescent="0.25">
      <c r="D667" s="4"/>
      <c r="G667" s="4"/>
    </row>
    <row r="668" spans="4:7" ht="14.25" customHeight="1" x14ac:dyDescent="0.25">
      <c r="D668" s="4"/>
      <c r="G668" s="4"/>
    </row>
    <row r="669" spans="4:7" ht="14.25" customHeight="1" x14ac:dyDescent="0.25">
      <c r="D669" s="4"/>
      <c r="G669" s="4"/>
    </row>
    <row r="670" spans="4:7" ht="14.25" customHeight="1" x14ac:dyDescent="0.25">
      <c r="D670" s="4"/>
      <c r="G670" s="4"/>
    </row>
    <row r="671" spans="4:7" ht="14.25" customHeight="1" x14ac:dyDescent="0.25">
      <c r="D671" s="4"/>
      <c r="G671" s="4"/>
    </row>
    <row r="672" spans="4:7" ht="14.25" customHeight="1" x14ac:dyDescent="0.25">
      <c r="D672" s="4"/>
      <c r="G672" s="4"/>
    </row>
    <row r="673" spans="4:7" ht="14.25" customHeight="1" x14ac:dyDescent="0.25">
      <c r="D673" s="4"/>
      <c r="G673" s="4"/>
    </row>
    <row r="674" spans="4:7" ht="14.25" customHeight="1" x14ac:dyDescent="0.25">
      <c r="D674" s="4"/>
      <c r="G674" s="4"/>
    </row>
    <row r="675" spans="4:7" ht="14.25" customHeight="1" x14ac:dyDescent="0.25">
      <c r="D675" s="4"/>
      <c r="G675" s="4"/>
    </row>
    <row r="676" spans="4:7" ht="14.25" customHeight="1" x14ac:dyDescent="0.25">
      <c r="D676" s="4"/>
      <c r="G676" s="4"/>
    </row>
    <row r="677" spans="4:7" ht="14.25" customHeight="1" x14ac:dyDescent="0.25">
      <c r="D677" s="4"/>
      <c r="G677" s="4"/>
    </row>
    <row r="678" spans="4:7" ht="14.25" customHeight="1" x14ac:dyDescent="0.25">
      <c r="D678" s="4"/>
      <c r="G678" s="4"/>
    </row>
    <row r="679" spans="4:7" ht="14.25" customHeight="1" x14ac:dyDescent="0.25">
      <c r="D679" s="4"/>
      <c r="G679" s="4"/>
    </row>
    <row r="680" spans="4:7" ht="14.25" customHeight="1" x14ac:dyDescent="0.25">
      <c r="D680" s="4"/>
      <c r="G680" s="4"/>
    </row>
    <row r="681" spans="4:7" ht="14.25" customHeight="1" x14ac:dyDescent="0.25">
      <c r="D681" s="4"/>
      <c r="G681" s="4"/>
    </row>
    <row r="682" spans="4:7" ht="14.25" customHeight="1" x14ac:dyDescent="0.25">
      <c r="D682" s="4"/>
      <c r="G682" s="4"/>
    </row>
    <row r="683" spans="4:7" ht="14.25" customHeight="1" x14ac:dyDescent="0.25">
      <c r="D683" s="4"/>
      <c r="G683" s="4"/>
    </row>
    <row r="684" spans="4:7" ht="14.25" customHeight="1" x14ac:dyDescent="0.25">
      <c r="D684" s="4"/>
      <c r="G684" s="4"/>
    </row>
    <row r="685" spans="4:7" ht="14.25" customHeight="1" x14ac:dyDescent="0.25">
      <c r="D685" s="4"/>
      <c r="G685" s="4"/>
    </row>
    <row r="686" spans="4:7" ht="14.25" customHeight="1" x14ac:dyDescent="0.25">
      <c r="D686" s="4"/>
      <c r="G686" s="4"/>
    </row>
    <row r="687" spans="4:7" ht="14.25" customHeight="1" x14ac:dyDescent="0.25">
      <c r="D687" s="4"/>
      <c r="G687" s="4"/>
    </row>
    <row r="688" spans="4:7" ht="14.25" customHeight="1" x14ac:dyDescent="0.25">
      <c r="D688" s="4"/>
      <c r="G688" s="4"/>
    </row>
    <row r="689" spans="4:7" ht="14.25" customHeight="1" x14ac:dyDescent="0.25">
      <c r="D689" s="4"/>
      <c r="G689" s="4"/>
    </row>
    <row r="690" spans="4:7" ht="14.25" customHeight="1" x14ac:dyDescent="0.25">
      <c r="D690" s="4"/>
      <c r="G690" s="4"/>
    </row>
    <row r="691" spans="4:7" ht="14.25" customHeight="1" x14ac:dyDescent="0.25">
      <c r="D691" s="4"/>
      <c r="G691" s="4"/>
    </row>
    <row r="692" spans="4:7" ht="14.25" customHeight="1" x14ac:dyDescent="0.25">
      <c r="D692" s="4"/>
      <c r="G692" s="4"/>
    </row>
    <row r="693" spans="4:7" ht="14.25" customHeight="1" x14ac:dyDescent="0.25">
      <c r="D693" s="4"/>
      <c r="G693" s="4"/>
    </row>
    <row r="694" spans="4:7" ht="14.25" customHeight="1" x14ac:dyDescent="0.25">
      <c r="D694" s="4"/>
      <c r="G694" s="4"/>
    </row>
    <row r="695" spans="4:7" ht="14.25" customHeight="1" x14ac:dyDescent="0.25">
      <c r="D695" s="4"/>
      <c r="G695" s="4"/>
    </row>
    <row r="696" spans="4:7" ht="14.25" customHeight="1" x14ac:dyDescent="0.25">
      <c r="D696" s="4"/>
      <c r="G696" s="4"/>
    </row>
    <row r="697" spans="4:7" ht="14.25" customHeight="1" x14ac:dyDescent="0.25">
      <c r="D697" s="4"/>
      <c r="G697" s="4"/>
    </row>
    <row r="698" spans="4:7" ht="14.25" customHeight="1" x14ac:dyDescent="0.25">
      <c r="D698" s="4"/>
      <c r="G698" s="4"/>
    </row>
    <row r="699" spans="4:7" ht="14.25" customHeight="1" x14ac:dyDescent="0.25">
      <c r="D699" s="4"/>
      <c r="G699" s="4"/>
    </row>
    <row r="700" spans="4:7" ht="14.25" customHeight="1" x14ac:dyDescent="0.25">
      <c r="D700" s="4"/>
      <c r="G700" s="4"/>
    </row>
    <row r="701" spans="4:7" ht="14.25" customHeight="1" x14ac:dyDescent="0.25">
      <c r="D701" s="4"/>
      <c r="G701" s="4"/>
    </row>
    <row r="702" spans="4:7" ht="14.25" customHeight="1" x14ac:dyDescent="0.25">
      <c r="D702" s="4"/>
      <c r="G702" s="4"/>
    </row>
    <row r="703" spans="4:7" ht="14.25" customHeight="1" x14ac:dyDescent="0.25">
      <c r="D703" s="4"/>
      <c r="G703" s="4"/>
    </row>
    <row r="704" spans="4:7" ht="14.25" customHeight="1" x14ac:dyDescent="0.25">
      <c r="D704" s="4"/>
      <c r="G704" s="4"/>
    </row>
    <row r="705" spans="4:7" ht="14.25" customHeight="1" x14ac:dyDescent="0.25">
      <c r="D705" s="4"/>
      <c r="G705" s="4"/>
    </row>
    <row r="706" spans="4:7" ht="14.25" customHeight="1" x14ac:dyDescent="0.25">
      <c r="D706" s="4"/>
      <c r="G706" s="4"/>
    </row>
    <row r="707" spans="4:7" ht="14.25" customHeight="1" x14ac:dyDescent="0.25">
      <c r="D707" s="4"/>
      <c r="G707" s="4"/>
    </row>
    <row r="708" spans="4:7" ht="14.25" customHeight="1" x14ac:dyDescent="0.25">
      <c r="D708" s="4"/>
      <c r="G708" s="4"/>
    </row>
    <row r="709" spans="4:7" ht="14.25" customHeight="1" x14ac:dyDescent="0.25">
      <c r="D709" s="4"/>
      <c r="G709" s="4"/>
    </row>
    <row r="710" spans="4:7" ht="14.25" customHeight="1" x14ac:dyDescent="0.25">
      <c r="D710" s="4"/>
      <c r="G710" s="4"/>
    </row>
    <row r="711" spans="4:7" ht="14.25" customHeight="1" x14ac:dyDescent="0.25">
      <c r="D711" s="4"/>
      <c r="G711" s="4"/>
    </row>
    <row r="712" spans="4:7" ht="14.25" customHeight="1" x14ac:dyDescent="0.25">
      <c r="D712" s="4"/>
      <c r="G712" s="4"/>
    </row>
    <row r="713" spans="4:7" ht="14.25" customHeight="1" x14ac:dyDescent="0.25">
      <c r="D713" s="4"/>
      <c r="G713" s="4"/>
    </row>
    <row r="714" spans="4:7" ht="14.25" customHeight="1" x14ac:dyDescent="0.25">
      <c r="D714" s="4"/>
      <c r="G714" s="4"/>
    </row>
    <row r="715" spans="4:7" ht="14.25" customHeight="1" x14ac:dyDescent="0.25">
      <c r="D715" s="4"/>
      <c r="G715" s="4"/>
    </row>
    <row r="716" spans="4:7" ht="14.25" customHeight="1" x14ac:dyDescent="0.25">
      <c r="D716" s="4"/>
      <c r="G716" s="4"/>
    </row>
    <row r="717" spans="4:7" ht="14.25" customHeight="1" x14ac:dyDescent="0.25">
      <c r="D717" s="4"/>
      <c r="G717" s="4"/>
    </row>
    <row r="718" spans="4:7" ht="14.25" customHeight="1" x14ac:dyDescent="0.25">
      <c r="D718" s="4"/>
      <c r="G718" s="4"/>
    </row>
    <row r="719" spans="4:7" ht="14.25" customHeight="1" x14ac:dyDescent="0.25">
      <c r="D719" s="4"/>
      <c r="G719" s="4"/>
    </row>
    <row r="720" spans="4:7" ht="14.25" customHeight="1" x14ac:dyDescent="0.25">
      <c r="D720" s="4"/>
      <c r="G720" s="4"/>
    </row>
    <row r="721" spans="4:7" ht="14.25" customHeight="1" x14ac:dyDescent="0.25">
      <c r="D721" s="4"/>
      <c r="G721" s="4"/>
    </row>
    <row r="722" spans="4:7" ht="14.25" customHeight="1" x14ac:dyDescent="0.25">
      <c r="D722" s="4"/>
      <c r="G722" s="4"/>
    </row>
    <row r="723" spans="4:7" ht="14.25" customHeight="1" x14ac:dyDescent="0.25">
      <c r="D723" s="4"/>
      <c r="G723" s="4"/>
    </row>
    <row r="724" spans="4:7" ht="14.25" customHeight="1" x14ac:dyDescent="0.25">
      <c r="D724" s="4"/>
      <c r="G724" s="4"/>
    </row>
    <row r="725" spans="4:7" ht="14.25" customHeight="1" x14ac:dyDescent="0.25">
      <c r="D725" s="4"/>
      <c r="G725" s="4"/>
    </row>
    <row r="726" spans="4:7" ht="14.25" customHeight="1" x14ac:dyDescent="0.25">
      <c r="D726" s="4"/>
      <c r="G726" s="4"/>
    </row>
    <row r="727" spans="4:7" ht="14.25" customHeight="1" x14ac:dyDescent="0.25">
      <c r="D727" s="4"/>
      <c r="G727" s="4"/>
    </row>
    <row r="728" spans="4:7" ht="14.25" customHeight="1" x14ac:dyDescent="0.25">
      <c r="D728" s="4"/>
      <c r="G728" s="4"/>
    </row>
    <row r="729" spans="4:7" ht="14.25" customHeight="1" x14ac:dyDescent="0.25">
      <c r="D729" s="4"/>
      <c r="G729" s="4"/>
    </row>
    <row r="730" spans="4:7" ht="14.25" customHeight="1" x14ac:dyDescent="0.25">
      <c r="D730" s="4"/>
      <c r="G730" s="4"/>
    </row>
    <row r="731" spans="4:7" ht="14.25" customHeight="1" x14ac:dyDescent="0.25">
      <c r="D731" s="4"/>
      <c r="G731" s="4"/>
    </row>
    <row r="732" spans="4:7" ht="14.25" customHeight="1" x14ac:dyDescent="0.25">
      <c r="D732" s="4"/>
      <c r="G732" s="4"/>
    </row>
    <row r="733" spans="4:7" ht="14.25" customHeight="1" x14ac:dyDescent="0.25">
      <c r="D733" s="4"/>
      <c r="G733" s="4"/>
    </row>
    <row r="734" spans="4:7" ht="14.25" customHeight="1" x14ac:dyDescent="0.25">
      <c r="D734" s="4"/>
      <c r="G734" s="4"/>
    </row>
    <row r="735" spans="4:7" ht="14.25" customHeight="1" x14ac:dyDescent="0.25">
      <c r="D735" s="4"/>
      <c r="G735" s="4"/>
    </row>
    <row r="736" spans="4:7" ht="14.25" customHeight="1" x14ac:dyDescent="0.25">
      <c r="D736" s="4"/>
      <c r="G736" s="4"/>
    </row>
    <row r="737" spans="4:7" ht="14.25" customHeight="1" x14ac:dyDescent="0.25">
      <c r="D737" s="4"/>
      <c r="G737" s="4"/>
    </row>
    <row r="738" spans="4:7" ht="14.25" customHeight="1" x14ac:dyDescent="0.25">
      <c r="D738" s="4"/>
      <c r="G738" s="4"/>
    </row>
    <row r="739" spans="4:7" ht="14.25" customHeight="1" x14ac:dyDescent="0.25">
      <c r="D739" s="4"/>
      <c r="G739" s="4"/>
    </row>
    <row r="740" spans="4:7" ht="14.25" customHeight="1" x14ac:dyDescent="0.25">
      <c r="D740" s="4"/>
      <c r="G740" s="4"/>
    </row>
    <row r="741" spans="4:7" ht="14.25" customHeight="1" x14ac:dyDescent="0.25">
      <c r="D741" s="4"/>
      <c r="G741" s="4"/>
    </row>
    <row r="742" spans="4:7" ht="14.25" customHeight="1" x14ac:dyDescent="0.25">
      <c r="D742" s="4"/>
      <c r="G742" s="4"/>
    </row>
    <row r="743" spans="4:7" ht="14.25" customHeight="1" x14ac:dyDescent="0.25">
      <c r="D743" s="4"/>
      <c r="G743" s="4"/>
    </row>
    <row r="744" spans="4:7" ht="14.25" customHeight="1" x14ac:dyDescent="0.25">
      <c r="D744" s="4"/>
      <c r="G744" s="4"/>
    </row>
    <row r="745" spans="4:7" ht="14.25" customHeight="1" x14ac:dyDescent="0.25">
      <c r="D745" s="4"/>
      <c r="G745" s="4"/>
    </row>
    <row r="746" spans="4:7" ht="14.25" customHeight="1" x14ac:dyDescent="0.25">
      <c r="D746" s="4"/>
      <c r="G746" s="4"/>
    </row>
    <row r="747" spans="4:7" ht="14.25" customHeight="1" x14ac:dyDescent="0.25">
      <c r="D747" s="4"/>
      <c r="G747" s="4"/>
    </row>
    <row r="748" spans="4:7" ht="14.25" customHeight="1" x14ac:dyDescent="0.25">
      <c r="D748" s="4"/>
      <c r="G748" s="4"/>
    </row>
    <row r="749" spans="4:7" ht="14.25" customHeight="1" x14ac:dyDescent="0.25">
      <c r="D749" s="4"/>
      <c r="G749" s="4"/>
    </row>
    <row r="750" spans="4:7" ht="14.25" customHeight="1" x14ac:dyDescent="0.25">
      <c r="D750" s="4"/>
      <c r="G750" s="4"/>
    </row>
    <row r="751" spans="4:7" ht="14.25" customHeight="1" x14ac:dyDescent="0.25">
      <c r="D751" s="4"/>
      <c r="G751" s="4"/>
    </row>
    <row r="752" spans="4:7" ht="14.25" customHeight="1" x14ac:dyDescent="0.25">
      <c r="D752" s="4"/>
      <c r="G752" s="4"/>
    </row>
    <row r="753" spans="4:7" ht="14.25" customHeight="1" x14ac:dyDescent="0.25">
      <c r="D753" s="4"/>
      <c r="G753" s="4"/>
    </row>
    <row r="754" spans="4:7" ht="14.25" customHeight="1" x14ac:dyDescent="0.25">
      <c r="D754" s="4"/>
      <c r="G754" s="4"/>
    </row>
    <row r="755" spans="4:7" ht="14.25" customHeight="1" x14ac:dyDescent="0.25">
      <c r="D755" s="4"/>
      <c r="G755" s="4"/>
    </row>
    <row r="756" spans="4:7" ht="14.25" customHeight="1" x14ac:dyDescent="0.25">
      <c r="D756" s="4"/>
      <c r="G756" s="4"/>
    </row>
    <row r="757" spans="4:7" ht="14.25" customHeight="1" x14ac:dyDescent="0.25">
      <c r="D757" s="4"/>
      <c r="G757" s="4"/>
    </row>
    <row r="758" spans="4:7" ht="14.25" customHeight="1" x14ac:dyDescent="0.25">
      <c r="D758" s="4"/>
      <c r="G758" s="4"/>
    </row>
    <row r="759" spans="4:7" ht="14.25" customHeight="1" x14ac:dyDescent="0.25">
      <c r="D759" s="4"/>
      <c r="G759" s="4"/>
    </row>
    <row r="760" spans="4:7" ht="14.25" customHeight="1" x14ac:dyDescent="0.25">
      <c r="D760" s="4"/>
      <c r="G760" s="4"/>
    </row>
    <row r="761" spans="4:7" ht="14.25" customHeight="1" x14ac:dyDescent="0.25">
      <c r="D761" s="4"/>
      <c r="G761" s="4"/>
    </row>
    <row r="762" spans="4:7" ht="14.25" customHeight="1" x14ac:dyDescent="0.25">
      <c r="D762" s="4"/>
      <c r="G762" s="4"/>
    </row>
    <row r="763" spans="4:7" ht="14.25" customHeight="1" x14ac:dyDescent="0.25">
      <c r="D763" s="4"/>
      <c r="G763" s="4"/>
    </row>
    <row r="764" spans="4:7" ht="14.25" customHeight="1" x14ac:dyDescent="0.25">
      <c r="D764" s="4"/>
      <c r="G764" s="4"/>
    </row>
    <row r="765" spans="4:7" ht="14.25" customHeight="1" x14ac:dyDescent="0.25">
      <c r="D765" s="4"/>
      <c r="G765" s="4"/>
    </row>
    <row r="766" spans="4:7" ht="14.25" customHeight="1" x14ac:dyDescent="0.25">
      <c r="D766" s="4"/>
      <c r="G766" s="4"/>
    </row>
    <row r="767" spans="4:7" ht="14.25" customHeight="1" x14ac:dyDescent="0.25">
      <c r="D767" s="4"/>
      <c r="G767" s="4"/>
    </row>
    <row r="768" spans="4:7" ht="14.25" customHeight="1" x14ac:dyDescent="0.25">
      <c r="D768" s="4"/>
      <c r="G768" s="4"/>
    </row>
    <row r="769" spans="4:7" ht="14.25" customHeight="1" x14ac:dyDescent="0.25">
      <c r="D769" s="4"/>
      <c r="G769" s="4"/>
    </row>
    <row r="770" spans="4:7" ht="14.25" customHeight="1" x14ac:dyDescent="0.25">
      <c r="D770" s="4"/>
      <c r="G770" s="4"/>
    </row>
    <row r="771" spans="4:7" ht="14.25" customHeight="1" x14ac:dyDescent="0.25">
      <c r="D771" s="4"/>
      <c r="G771" s="4"/>
    </row>
    <row r="772" spans="4:7" ht="14.25" customHeight="1" x14ac:dyDescent="0.25">
      <c r="D772" s="4"/>
      <c r="G772" s="4"/>
    </row>
    <row r="773" spans="4:7" ht="14.25" customHeight="1" x14ac:dyDescent="0.25">
      <c r="D773" s="4"/>
      <c r="G773" s="4"/>
    </row>
    <row r="774" spans="4:7" ht="14.25" customHeight="1" x14ac:dyDescent="0.25">
      <c r="D774" s="4"/>
      <c r="G774" s="4"/>
    </row>
    <row r="775" spans="4:7" ht="14.25" customHeight="1" x14ac:dyDescent="0.25">
      <c r="D775" s="4"/>
      <c r="G775" s="4"/>
    </row>
    <row r="776" spans="4:7" ht="14.25" customHeight="1" x14ac:dyDescent="0.25">
      <c r="D776" s="4"/>
      <c r="G776" s="4"/>
    </row>
    <row r="777" spans="4:7" ht="14.25" customHeight="1" x14ac:dyDescent="0.25">
      <c r="D777" s="4"/>
      <c r="G777" s="4"/>
    </row>
    <row r="778" spans="4:7" ht="14.25" customHeight="1" x14ac:dyDescent="0.25">
      <c r="D778" s="4"/>
      <c r="G778" s="4"/>
    </row>
    <row r="779" spans="4:7" ht="14.25" customHeight="1" x14ac:dyDescent="0.25">
      <c r="D779" s="4"/>
      <c r="G779" s="4"/>
    </row>
    <row r="780" spans="4:7" ht="14.25" customHeight="1" x14ac:dyDescent="0.25">
      <c r="D780" s="4"/>
      <c r="G780" s="4"/>
    </row>
    <row r="781" spans="4:7" ht="14.25" customHeight="1" x14ac:dyDescent="0.25">
      <c r="D781" s="4"/>
      <c r="G781" s="4"/>
    </row>
    <row r="782" spans="4:7" ht="14.25" customHeight="1" x14ac:dyDescent="0.25">
      <c r="D782" s="4"/>
      <c r="G782" s="4"/>
    </row>
    <row r="783" spans="4:7" ht="14.25" customHeight="1" x14ac:dyDescent="0.25">
      <c r="D783" s="4"/>
      <c r="G783" s="4"/>
    </row>
    <row r="784" spans="4:7" ht="14.25" customHeight="1" x14ac:dyDescent="0.25">
      <c r="D784" s="4"/>
      <c r="G784" s="4"/>
    </row>
    <row r="785" spans="4:7" ht="14.25" customHeight="1" x14ac:dyDescent="0.25">
      <c r="D785" s="4"/>
      <c r="G785" s="4"/>
    </row>
    <row r="786" spans="4:7" ht="14.25" customHeight="1" x14ac:dyDescent="0.25">
      <c r="D786" s="4"/>
      <c r="G786" s="4"/>
    </row>
    <row r="787" spans="4:7" ht="14.25" customHeight="1" x14ac:dyDescent="0.25">
      <c r="D787" s="4"/>
      <c r="G787" s="4"/>
    </row>
    <row r="788" spans="4:7" ht="14.25" customHeight="1" x14ac:dyDescent="0.25">
      <c r="D788" s="4"/>
      <c r="G788" s="4"/>
    </row>
    <row r="789" spans="4:7" ht="14.25" customHeight="1" x14ac:dyDescent="0.25">
      <c r="D789" s="4"/>
      <c r="G789" s="4"/>
    </row>
    <row r="790" spans="4:7" ht="14.25" customHeight="1" x14ac:dyDescent="0.25">
      <c r="D790" s="4"/>
      <c r="G790" s="4"/>
    </row>
    <row r="791" spans="4:7" ht="14.25" customHeight="1" x14ac:dyDescent="0.25">
      <c r="D791" s="4"/>
      <c r="G791" s="4"/>
    </row>
    <row r="792" spans="4:7" ht="14.25" customHeight="1" x14ac:dyDescent="0.25">
      <c r="D792" s="4"/>
      <c r="G792" s="4"/>
    </row>
    <row r="793" spans="4:7" ht="14.25" customHeight="1" x14ac:dyDescent="0.25">
      <c r="D793" s="4"/>
      <c r="G793" s="4"/>
    </row>
    <row r="794" spans="4:7" ht="14.25" customHeight="1" x14ac:dyDescent="0.25">
      <c r="D794" s="4"/>
      <c r="G794" s="4"/>
    </row>
    <row r="795" spans="4:7" ht="14.25" customHeight="1" x14ac:dyDescent="0.25">
      <c r="D795" s="4"/>
      <c r="G795" s="4"/>
    </row>
    <row r="796" spans="4:7" ht="14.25" customHeight="1" x14ac:dyDescent="0.25">
      <c r="D796" s="4"/>
      <c r="G796" s="4"/>
    </row>
    <row r="797" spans="4:7" ht="14.25" customHeight="1" x14ac:dyDescent="0.25">
      <c r="D797" s="4"/>
      <c r="G797" s="4"/>
    </row>
    <row r="798" spans="4:7" ht="14.25" customHeight="1" x14ac:dyDescent="0.25">
      <c r="D798" s="4"/>
      <c r="G798" s="4"/>
    </row>
    <row r="799" spans="4:7" ht="14.25" customHeight="1" x14ac:dyDescent="0.25">
      <c r="D799" s="4"/>
      <c r="G799" s="4"/>
    </row>
    <row r="800" spans="4:7" ht="14.25" customHeight="1" x14ac:dyDescent="0.25">
      <c r="D800" s="4"/>
      <c r="G800" s="4"/>
    </row>
    <row r="801" spans="4:7" ht="14.25" customHeight="1" x14ac:dyDescent="0.25">
      <c r="D801" s="4"/>
      <c r="G801" s="4"/>
    </row>
    <row r="802" spans="4:7" ht="14.25" customHeight="1" x14ac:dyDescent="0.25">
      <c r="D802" s="4"/>
      <c r="G802" s="4"/>
    </row>
    <row r="803" spans="4:7" ht="14.25" customHeight="1" x14ac:dyDescent="0.25">
      <c r="D803" s="4"/>
      <c r="G803" s="4"/>
    </row>
    <row r="804" spans="4:7" ht="14.25" customHeight="1" x14ac:dyDescent="0.25">
      <c r="D804" s="4"/>
      <c r="G804" s="4"/>
    </row>
    <row r="805" spans="4:7" ht="14.25" customHeight="1" x14ac:dyDescent="0.25">
      <c r="D805" s="4"/>
      <c r="G805" s="4"/>
    </row>
    <row r="806" spans="4:7" ht="14.25" customHeight="1" x14ac:dyDescent="0.25">
      <c r="D806" s="4"/>
      <c r="G806" s="4"/>
    </row>
    <row r="807" spans="4:7" ht="14.25" customHeight="1" x14ac:dyDescent="0.25">
      <c r="D807" s="4"/>
      <c r="G807" s="4"/>
    </row>
    <row r="808" spans="4:7" ht="14.25" customHeight="1" x14ac:dyDescent="0.25">
      <c r="D808" s="4"/>
      <c r="G808" s="4"/>
    </row>
    <row r="809" spans="4:7" ht="14.25" customHeight="1" x14ac:dyDescent="0.25">
      <c r="D809" s="4"/>
      <c r="G809" s="4"/>
    </row>
    <row r="810" spans="4:7" ht="14.25" customHeight="1" x14ac:dyDescent="0.25">
      <c r="D810" s="4"/>
      <c r="G810" s="4"/>
    </row>
    <row r="811" spans="4:7" ht="14.25" customHeight="1" x14ac:dyDescent="0.25">
      <c r="D811" s="4"/>
      <c r="G811" s="4"/>
    </row>
    <row r="812" spans="4:7" ht="14.25" customHeight="1" x14ac:dyDescent="0.25">
      <c r="D812" s="4"/>
      <c r="G812" s="4"/>
    </row>
    <row r="813" spans="4:7" ht="14.25" customHeight="1" x14ac:dyDescent="0.25">
      <c r="D813" s="4"/>
      <c r="G813" s="4"/>
    </row>
    <row r="814" spans="4:7" ht="14.25" customHeight="1" x14ac:dyDescent="0.25">
      <c r="D814" s="4"/>
      <c r="G814" s="4"/>
    </row>
    <row r="815" spans="4:7" ht="14.25" customHeight="1" x14ac:dyDescent="0.25">
      <c r="D815" s="4"/>
      <c r="G815" s="4"/>
    </row>
    <row r="816" spans="4:7" ht="14.25" customHeight="1" x14ac:dyDescent="0.25">
      <c r="D816" s="4"/>
      <c r="G816" s="4"/>
    </row>
    <row r="817" spans="4:7" ht="14.25" customHeight="1" x14ac:dyDescent="0.25">
      <c r="D817" s="4"/>
      <c r="G817" s="4"/>
    </row>
    <row r="818" spans="4:7" ht="14.25" customHeight="1" x14ac:dyDescent="0.25">
      <c r="D818" s="4"/>
      <c r="G818" s="4"/>
    </row>
    <row r="819" spans="4:7" ht="14.25" customHeight="1" x14ac:dyDescent="0.25">
      <c r="D819" s="4"/>
      <c r="G819" s="4"/>
    </row>
    <row r="820" spans="4:7" ht="14.25" customHeight="1" x14ac:dyDescent="0.25">
      <c r="D820" s="4"/>
      <c r="G820" s="4"/>
    </row>
    <row r="821" spans="4:7" ht="14.25" customHeight="1" x14ac:dyDescent="0.25">
      <c r="D821" s="4"/>
      <c r="G821" s="4"/>
    </row>
    <row r="822" spans="4:7" ht="14.25" customHeight="1" x14ac:dyDescent="0.25">
      <c r="D822" s="4"/>
      <c r="G822" s="4"/>
    </row>
    <row r="823" spans="4:7" ht="14.25" customHeight="1" x14ac:dyDescent="0.25">
      <c r="D823" s="4"/>
      <c r="G823" s="4"/>
    </row>
    <row r="824" spans="4:7" ht="14.25" customHeight="1" x14ac:dyDescent="0.25">
      <c r="D824" s="4"/>
      <c r="G824" s="4"/>
    </row>
    <row r="825" spans="4:7" ht="14.25" customHeight="1" x14ac:dyDescent="0.25">
      <c r="D825" s="4"/>
      <c r="G825" s="4"/>
    </row>
    <row r="826" spans="4:7" ht="14.25" customHeight="1" x14ac:dyDescent="0.25">
      <c r="D826" s="4"/>
      <c r="G826" s="4"/>
    </row>
    <row r="827" spans="4:7" ht="14.25" customHeight="1" x14ac:dyDescent="0.25">
      <c r="D827" s="4"/>
      <c r="G827" s="4"/>
    </row>
    <row r="828" spans="4:7" ht="14.25" customHeight="1" x14ac:dyDescent="0.25">
      <c r="D828" s="4"/>
      <c r="G828" s="4"/>
    </row>
    <row r="829" spans="4:7" ht="14.25" customHeight="1" x14ac:dyDescent="0.25">
      <c r="D829" s="4"/>
      <c r="G829" s="4"/>
    </row>
    <row r="830" spans="4:7" ht="14.25" customHeight="1" x14ac:dyDescent="0.25">
      <c r="D830" s="4"/>
      <c r="G830" s="4"/>
    </row>
    <row r="831" spans="4:7" ht="14.25" customHeight="1" x14ac:dyDescent="0.25">
      <c r="D831" s="4"/>
      <c r="G831" s="4"/>
    </row>
    <row r="832" spans="4:7" ht="14.25" customHeight="1" x14ac:dyDescent="0.25">
      <c r="D832" s="4"/>
      <c r="G832" s="4"/>
    </row>
    <row r="833" spans="4:7" ht="14.25" customHeight="1" x14ac:dyDescent="0.25">
      <c r="D833" s="4"/>
      <c r="G833" s="4"/>
    </row>
    <row r="834" spans="4:7" ht="14.25" customHeight="1" x14ac:dyDescent="0.25">
      <c r="D834" s="4"/>
      <c r="G834" s="4"/>
    </row>
    <row r="835" spans="4:7" ht="14.25" customHeight="1" x14ac:dyDescent="0.25">
      <c r="D835" s="4"/>
      <c r="G835" s="4"/>
    </row>
    <row r="836" spans="4:7" ht="14.25" customHeight="1" x14ac:dyDescent="0.25">
      <c r="D836" s="4"/>
      <c r="G836" s="4"/>
    </row>
    <row r="837" spans="4:7" ht="14.25" customHeight="1" x14ac:dyDescent="0.25">
      <c r="D837" s="4"/>
      <c r="G837" s="4"/>
    </row>
    <row r="838" spans="4:7" ht="14.25" customHeight="1" x14ac:dyDescent="0.25">
      <c r="D838" s="4"/>
      <c r="G838" s="4"/>
    </row>
    <row r="839" spans="4:7" ht="14.25" customHeight="1" x14ac:dyDescent="0.25">
      <c r="D839" s="4"/>
      <c r="G839" s="4"/>
    </row>
    <row r="840" spans="4:7" ht="14.25" customHeight="1" x14ac:dyDescent="0.25">
      <c r="D840" s="4"/>
      <c r="G840" s="4"/>
    </row>
    <row r="841" spans="4:7" ht="14.25" customHeight="1" x14ac:dyDescent="0.25">
      <c r="D841" s="4"/>
      <c r="G841" s="4"/>
    </row>
    <row r="842" spans="4:7" ht="14.25" customHeight="1" x14ac:dyDescent="0.25">
      <c r="D842" s="4"/>
      <c r="G842" s="4"/>
    </row>
    <row r="843" spans="4:7" ht="14.25" customHeight="1" x14ac:dyDescent="0.25">
      <c r="D843" s="4"/>
      <c r="G843" s="4"/>
    </row>
    <row r="844" spans="4:7" ht="14.25" customHeight="1" x14ac:dyDescent="0.25">
      <c r="D844" s="4"/>
      <c r="G844" s="4"/>
    </row>
    <row r="845" spans="4:7" ht="14.25" customHeight="1" x14ac:dyDescent="0.25">
      <c r="D845" s="4"/>
      <c r="G845" s="4"/>
    </row>
    <row r="846" spans="4:7" ht="14.25" customHeight="1" x14ac:dyDescent="0.25">
      <c r="D846" s="4"/>
      <c r="G846" s="4"/>
    </row>
    <row r="847" spans="4:7" ht="14.25" customHeight="1" x14ac:dyDescent="0.25">
      <c r="D847" s="4"/>
      <c r="G847" s="4"/>
    </row>
    <row r="848" spans="4:7" ht="14.25" customHeight="1" x14ac:dyDescent="0.25">
      <c r="D848" s="4"/>
      <c r="G848" s="4"/>
    </row>
    <row r="849" spans="4:7" ht="14.25" customHeight="1" x14ac:dyDescent="0.25">
      <c r="D849" s="4"/>
      <c r="G849" s="4"/>
    </row>
    <row r="850" spans="4:7" ht="14.25" customHeight="1" x14ac:dyDescent="0.25">
      <c r="D850" s="4"/>
      <c r="G850" s="4"/>
    </row>
    <row r="851" spans="4:7" ht="14.25" customHeight="1" x14ac:dyDescent="0.25">
      <c r="D851" s="4"/>
      <c r="G851" s="4"/>
    </row>
    <row r="852" spans="4:7" ht="14.25" customHeight="1" x14ac:dyDescent="0.25">
      <c r="D852" s="4"/>
      <c r="G852" s="4"/>
    </row>
    <row r="853" spans="4:7" ht="14.25" customHeight="1" x14ac:dyDescent="0.25">
      <c r="D853" s="4"/>
      <c r="G853" s="4"/>
    </row>
    <row r="854" spans="4:7" ht="14.25" customHeight="1" x14ac:dyDescent="0.25">
      <c r="D854" s="4"/>
      <c r="G854" s="4"/>
    </row>
    <row r="855" spans="4:7" ht="14.25" customHeight="1" x14ac:dyDescent="0.25">
      <c r="D855" s="4"/>
      <c r="G855" s="4"/>
    </row>
    <row r="856" spans="4:7" ht="14.25" customHeight="1" x14ac:dyDescent="0.25">
      <c r="D856" s="4"/>
      <c r="G856" s="4"/>
    </row>
    <row r="857" spans="4:7" ht="14.25" customHeight="1" x14ac:dyDescent="0.25">
      <c r="D857" s="4"/>
      <c r="G857" s="4"/>
    </row>
    <row r="858" spans="4:7" ht="14.25" customHeight="1" x14ac:dyDescent="0.25">
      <c r="D858" s="4"/>
      <c r="G858" s="4"/>
    </row>
    <row r="859" spans="4:7" ht="14.25" customHeight="1" x14ac:dyDescent="0.25">
      <c r="D859" s="4"/>
      <c r="G859" s="4"/>
    </row>
    <row r="860" spans="4:7" ht="14.25" customHeight="1" x14ac:dyDescent="0.25">
      <c r="D860" s="4"/>
      <c r="G860" s="4"/>
    </row>
    <row r="861" spans="4:7" ht="14.25" customHeight="1" x14ac:dyDescent="0.25">
      <c r="D861" s="4"/>
      <c r="G861" s="4"/>
    </row>
    <row r="862" spans="4:7" ht="14.25" customHeight="1" x14ac:dyDescent="0.25">
      <c r="D862" s="4"/>
      <c r="G862" s="4"/>
    </row>
    <row r="863" spans="4:7" ht="14.25" customHeight="1" x14ac:dyDescent="0.25">
      <c r="D863" s="4"/>
      <c r="G863" s="4"/>
    </row>
    <row r="864" spans="4:7" ht="14.25" customHeight="1" x14ac:dyDescent="0.25">
      <c r="D864" s="4"/>
      <c r="G864" s="4"/>
    </row>
    <row r="865" spans="4:7" ht="14.25" customHeight="1" x14ac:dyDescent="0.25">
      <c r="D865" s="4"/>
      <c r="G865" s="4"/>
    </row>
    <row r="866" spans="4:7" ht="14.25" customHeight="1" x14ac:dyDescent="0.25">
      <c r="D866" s="4"/>
      <c r="G866" s="4"/>
    </row>
    <row r="867" spans="4:7" ht="14.25" customHeight="1" x14ac:dyDescent="0.25">
      <c r="D867" s="4"/>
      <c r="G867" s="4"/>
    </row>
    <row r="868" spans="4:7" ht="14.25" customHeight="1" x14ac:dyDescent="0.25">
      <c r="D868" s="4"/>
      <c r="G868" s="4"/>
    </row>
    <row r="869" spans="4:7" ht="14.25" customHeight="1" x14ac:dyDescent="0.25">
      <c r="D869" s="4"/>
      <c r="G869" s="4"/>
    </row>
    <row r="870" spans="4:7" ht="14.25" customHeight="1" x14ac:dyDescent="0.25">
      <c r="D870" s="4"/>
      <c r="G870" s="4"/>
    </row>
    <row r="871" spans="4:7" ht="14.25" customHeight="1" x14ac:dyDescent="0.25">
      <c r="D871" s="4"/>
      <c r="G871" s="4"/>
    </row>
    <row r="872" spans="4:7" ht="14.25" customHeight="1" x14ac:dyDescent="0.25">
      <c r="D872" s="4"/>
      <c r="G872" s="4"/>
    </row>
    <row r="873" spans="4:7" ht="14.25" customHeight="1" x14ac:dyDescent="0.25">
      <c r="D873" s="4"/>
      <c r="G873" s="4"/>
    </row>
    <row r="874" spans="4:7" ht="14.25" customHeight="1" x14ac:dyDescent="0.25">
      <c r="D874" s="4"/>
      <c r="G874" s="4"/>
    </row>
    <row r="875" spans="4:7" ht="14.25" customHeight="1" x14ac:dyDescent="0.25">
      <c r="D875" s="4"/>
      <c r="G875" s="4"/>
    </row>
    <row r="876" spans="4:7" ht="14.25" customHeight="1" x14ac:dyDescent="0.25">
      <c r="D876" s="4"/>
      <c r="G876" s="4"/>
    </row>
    <row r="877" spans="4:7" ht="14.25" customHeight="1" x14ac:dyDescent="0.25">
      <c r="D877" s="4"/>
      <c r="G877" s="4"/>
    </row>
    <row r="878" spans="4:7" ht="14.25" customHeight="1" x14ac:dyDescent="0.25">
      <c r="D878" s="4"/>
      <c r="G878" s="4"/>
    </row>
    <row r="879" spans="4:7" ht="14.25" customHeight="1" x14ac:dyDescent="0.25">
      <c r="D879" s="4"/>
      <c r="G879" s="4"/>
    </row>
    <row r="880" spans="4:7" ht="14.25" customHeight="1" x14ac:dyDescent="0.25">
      <c r="D880" s="4"/>
      <c r="G880" s="4"/>
    </row>
    <row r="881" spans="4:7" ht="14.25" customHeight="1" x14ac:dyDescent="0.25">
      <c r="D881" s="4"/>
      <c r="G881" s="4"/>
    </row>
    <row r="882" spans="4:7" ht="14.25" customHeight="1" x14ac:dyDescent="0.25">
      <c r="D882" s="4"/>
      <c r="G882" s="4"/>
    </row>
    <row r="883" spans="4:7" ht="14.25" customHeight="1" x14ac:dyDescent="0.25">
      <c r="D883" s="4"/>
      <c r="G883" s="4"/>
    </row>
    <row r="884" spans="4:7" ht="14.25" customHeight="1" x14ac:dyDescent="0.25">
      <c r="D884" s="4"/>
      <c r="G884" s="4"/>
    </row>
    <row r="885" spans="4:7" ht="14.25" customHeight="1" x14ac:dyDescent="0.25">
      <c r="D885" s="4"/>
      <c r="G885" s="4"/>
    </row>
    <row r="886" spans="4:7" ht="14.25" customHeight="1" x14ac:dyDescent="0.25">
      <c r="D886" s="4"/>
      <c r="G886" s="4"/>
    </row>
    <row r="887" spans="4:7" ht="14.25" customHeight="1" x14ac:dyDescent="0.25">
      <c r="D887" s="4"/>
      <c r="G887" s="4"/>
    </row>
    <row r="888" spans="4:7" ht="14.25" customHeight="1" x14ac:dyDescent="0.25">
      <c r="D888" s="4"/>
      <c r="G888" s="4"/>
    </row>
    <row r="889" spans="4:7" ht="14.25" customHeight="1" x14ac:dyDescent="0.25">
      <c r="D889" s="4"/>
      <c r="G889" s="4"/>
    </row>
    <row r="890" spans="4:7" ht="14.25" customHeight="1" x14ac:dyDescent="0.25">
      <c r="D890" s="4"/>
      <c r="G890" s="4"/>
    </row>
    <row r="891" spans="4:7" ht="14.25" customHeight="1" x14ac:dyDescent="0.25">
      <c r="D891" s="4"/>
      <c r="G891" s="4"/>
    </row>
    <row r="892" spans="4:7" ht="14.25" customHeight="1" x14ac:dyDescent="0.25">
      <c r="D892" s="4"/>
      <c r="G892" s="4"/>
    </row>
    <row r="893" spans="4:7" ht="14.25" customHeight="1" x14ac:dyDescent="0.25">
      <c r="D893" s="4"/>
      <c r="G893" s="4"/>
    </row>
    <row r="894" spans="4:7" ht="14.25" customHeight="1" x14ac:dyDescent="0.25">
      <c r="D894" s="4"/>
      <c r="G894" s="4"/>
    </row>
    <row r="895" spans="4:7" ht="14.25" customHeight="1" x14ac:dyDescent="0.25">
      <c r="D895" s="4"/>
      <c r="G895" s="4"/>
    </row>
    <row r="896" spans="4:7" ht="14.25" customHeight="1" x14ac:dyDescent="0.25">
      <c r="D896" s="4"/>
      <c r="G896" s="4"/>
    </row>
    <row r="897" spans="4:7" ht="14.25" customHeight="1" x14ac:dyDescent="0.25">
      <c r="D897" s="4"/>
      <c r="G897" s="4"/>
    </row>
    <row r="898" spans="4:7" ht="14.25" customHeight="1" x14ac:dyDescent="0.25">
      <c r="D898" s="4"/>
      <c r="G898" s="4"/>
    </row>
    <row r="899" spans="4:7" ht="14.25" customHeight="1" x14ac:dyDescent="0.25">
      <c r="D899" s="4"/>
      <c r="G899" s="4"/>
    </row>
    <row r="900" spans="4:7" ht="14.25" customHeight="1" x14ac:dyDescent="0.25">
      <c r="D900" s="4"/>
      <c r="G900" s="4"/>
    </row>
    <row r="901" spans="4:7" ht="14.25" customHeight="1" x14ac:dyDescent="0.25">
      <c r="D901" s="4"/>
      <c r="G901" s="4"/>
    </row>
    <row r="902" spans="4:7" ht="14.25" customHeight="1" x14ac:dyDescent="0.25">
      <c r="D902" s="4"/>
      <c r="G902" s="4"/>
    </row>
    <row r="903" spans="4:7" ht="14.25" customHeight="1" x14ac:dyDescent="0.25">
      <c r="D903" s="4"/>
      <c r="G903" s="4"/>
    </row>
    <row r="904" spans="4:7" ht="14.25" customHeight="1" x14ac:dyDescent="0.25">
      <c r="D904" s="4"/>
      <c r="G904" s="4"/>
    </row>
    <row r="905" spans="4:7" ht="14.25" customHeight="1" x14ac:dyDescent="0.25">
      <c r="D905" s="4"/>
      <c r="G905" s="4"/>
    </row>
    <row r="906" spans="4:7" ht="14.25" customHeight="1" x14ac:dyDescent="0.25">
      <c r="D906" s="4"/>
      <c r="G906" s="4"/>
    </row>
    <row r="907" spans="4:7" ht="14.25" customHeight="1" x14ac:dyDescent="0.25">
      <c r="D907" s="4"/>
      <c r="G907" s="4"/>
    </row>
    <row r="908" spans="4:7" ht="14.25" customHeight="1" x14ac:dyDescent="0.25">
      <c r="D908" s="4"/>
      <c r="G908" s="4"/>
    </row>
    <row r="909" spans="4:7" ht="14.25" customHeight="1" x14ac:dyDescent="0.25">
      <c r="D909" s="4"/>
      <c r="G909" s="4"/>
    </row>
    <row r="910" spans="4:7" ht="14.25" customHeight="1" x14ac:dyDescent="0.25">
      <c r="D910" s="4"/>
      <c r="G910" s="4"/>
    </row>
    <row r="911" spans="4:7" ht="14.25" customHeight="1" x14ac:dyDescent="0.25">
      <c r="D911" s="4"/>
      <c r="G911" s="4"/>
    </row>
    <row r="912" spans="4:7" ht="14.25" customHeight="1" x14ac:dyDescent="0.25">
      <c r="D912" s="4"/>
      <c r="G912" s="4"/>
    </row>
    <row r="913" spans="4:7" ht="14.25" customHeight="1" x14ac:dyDescent="0.25">
      <c r="D913" s="4"/>
      <c r="G913" s="4"/>
    </row>
    <row r="914" spans="4:7" ht="14.25" customHeight="1" x14ac:dyDescent="0.25">
      <c r="D914" s="4"/>
      <c r="G914" s="4"/>
    </row>
    <row r="915" spans="4:7" ht="14.25" customHeight="1" x14ac:dyDescent="0.25">
      <c r="D915" s="4"/>
      <c r="G915" s="4"/>
    </row>
    <row r="916" spans="4:7" ht="14.25" customHeight="1" x14ac:dyDescent="0.25">
      <c r="D916" s="4"/>
      <c r="G916" s="4"/>
    </row>
    <row r="917" spans="4:7" ht="14.25" customHeight="1" x14ac:dyDescent="0.25">
      <c r="D917" s="4"/>
      <c r="G917" s="4"/>
    </row>
    <row r="918" spans="4:7" ht="14.25" customHeight="1" x14ac:dyDescent="0.25">
      <c r="D918" s="4"/>
      <c r="G918" s="4"/>
    </row>
    <row r="919" spans="4:7" ht="14.25" customHeight="1" x14ac:dyDescent="0.25">
      <c r="D919" s="4"/>
      <c r="G919" s="4"/>
    </row>
    <row r="920" spans="4:7" ht="14.25" customHeight="1" x14ac:dyDescent="0.25">
      <c r="D920" s="4"/>
      <c r="G920" s="4"/>
    </row>
    <row r="921" spans="4:7" ht="14.25" customHeight="1" x14ac:dyDescent="0.25">
      <c r="D921" s="4"/>
      <c r="G921" s="4"/>
    </row>
    <row r="922" spans="4:7" ht="14.25" customHeight="1" x14ac:dyDescent="0.25">
      <c r="D922" s="4"/>
      <c r="G922" s="4"/>
    </row>
    <row r="923" spans="4:7" ht="14.25" customHeight="1" x14ac:dyDescent="0.25">
      <c r="D923" s="4"/>
      <c r="G923" s="4"/>
    </row>
    <row r="924" spans="4:7" ht="14.25" customHeight="1" x14ac:dyDescent="0.25">
      <c r="D924" s="4"/>
      <c r="G924" s="4"/>
    </row>
    <row r="925" spans="4:7" ht="14.25" customHeight="1" x14ac:dyDescent="0.25">
      <c r="D925" s="4"/>
      <c r="G925" s="4"/>
    </row>
    <row r="926" spans="4:7" ht="14.25" customHeight="1" x14ac:dyDescent="0.25">
      <c r="D926" s="4"/>
      <c r="G926" s="4"/>
    </row>
    <row r="927" spans="4:7" ht="14.25" customHeight="1" x14ac:dyDescent="0.25">
      <c r="D927" s="4"/>
      <c r="G927" s="4"/>
    </row>
    <row r="928" spans="4:7" ht="14.25" customHeight="1" x14ac:dyDescent="0.25">
      <c r="D928" s="4"/>
      <c r="G928" s="4"/>
    </row>
    <row r="929" spans="4:7" ht="14.25" customHeight="1" x14ac:dyDescent="0.25">
      <c r="D929" s="4"/>
      <c r="G929" s="4"/>
    </row>
    <row r="930" spans="4:7" ht="14.25" customHeight="1" x14ac:dyDescent="0.25">
      <c r="D930" s="4"/>
      <c r="G930" s="4"/>
    </row>
    <row r="931" spans="4:7" ht="14.25" customHeight="1" x14ac:dyDescent="0.25">
      <c r="D931" s="4"/>
      <c r="G931" s="4"/>
    </row>
    <row r="932" spans="4:7" ht="14.25" customHeight="1" x14ac:dyDescent="0.25">
      <c r="D932" s="4"/>
      <c r="G932" s="4"/>
    </row>
    <row r="933" spans="4:7" ht="14.25" customHeight="1" x14ac:dyDescent="0.25">
      <c r="D933" s="4"/>
      <c r="G933" s="4"/>
    </row>
    <row r="934" spans="4:7" ht="14.25" customHeight="1" x14ac:dyDescent="0.25">
      <c r="D934" s="4"/>
      <c r="G934" s="4"/>
    </row>
    <row r="935" spans="4:7" ht="14.25" customHeight="1" x14ac:dyDescent="0.25">
      <c r="D935" s="4"/>
      <c r="G935" s="4"/>
    </row>
    <row r="936" spans="4:7" ht="14.25" customHeight="1" x14ac:dyDescent="0.25">
      <c r="D936" s="4"/>
      <c r="G936" s="4"/>
    </row>
    <row r="937" spans="4:7" ht="14.25" customHeight="1" x14ac:dyDescent="0.25">
      <c r="D937" s="4"/>
      <c r="G937" s="4"/>
    </row>
    <row r="938" spans="4:7" ht="14.25" customHeight="1" x14ac:dyDescent="0.25">
      <c r="D938" s="4"/>
      <c r="G938" s="4"/>
    </row>
    <row r="939" spans="4:7" ht="14.25" customHeight="1" x14ac:dyDescent="0.25">
      <c r="D939" s="4"/>
      <c r="G939" s="4"/>
    </row>
    <row r="940" spans="4:7" ht="14.25" customHeight="1" x14ac:dyDescent="0.25">
      <c r="D940" s="4"/>
      <c r="G940" s="4"/>
    </row>
    <row r="941" spans="4:7" ht="14.25" customHeight="1" x14ac:dyDescent="0.25">
      <c r="D941" s="4"/>
      <c r="G941" s="4"/>
    </row>
    <row r="942" spans="4:7" ht="14.25" customHeight="1" x14ac:dyDescent="0.25">
      <c r="D942" s="4"/>
      <c r="G942" s="4"/>
    </row>
    <row r="943" spans="4:7" ht="14.25" customHeight="1" x14ac:dyDescent="0.25">
      <c r="D943" s="4"/>
      <c r="G943" s="4"/>
    </row>
    <row r="944" spans="4:7" ht="14.25" customHeight="1" x14ac:dyDescent="0.25">
      <c r="D944" s="4"/>
      <c r="G944" s="4"/>
    </row>
    <row r="945" spans="4:7" ht="14.25" customHeight="1" x14ac:dyDescent="0.25">
      <c r="D945" s="4"/>
      <c r="G945" s="4"/>
    </row>
    <row r="946" spans="4:7" ht="14.25" customHeight="1" x14ac:dyDescent="0.25">
      <c r="D946" s="4"/>
      <c r="G946" s="4"/>
    </row>
    <row r="947" spans="4:7" ht="14.25" customHeight="1" x14ac:dyDescent="0.25">
      <c r="D947" s="4"/>
      <c r="G947" s="4"/>
    </row>
    <row r="948" spans="4:7" ht="14.25" customHeight="1" x14ac:dyDescent="0.25">
      <c r="D948" s="4"/>
      <c r="G948" s="4"/>
    </row>
    <row r="949" spans="4:7" ht="14.25" customHeight="1" x14ac:dyDescent="0.25">
      <c r="D949" s="4"/>
      <c r="G949" s="4"/>
    </row>
    <row r="950" spans="4:7" ht="14.25" customHeight="1" x14ac:dyDescent="0.25">
      <c r="D950" s="4"/>
      <c r="G950" s="4"/>
    </row>
    <row r="951" spans="4:7" ht="14.25" customHeight="1" x14ac:dyDescent="0.25">
      <c r="D951" s="4"/>
      <c r="G951" s="4"/>
    </row>
    <row r="952" spans="4:7" ht="14.25" customHeight="1" x14ac:dyDescent="0.25">
      <c r="D952" s="4"/>
      <c r="G952" s="4"/>
    </row>
    <row r="953" spans="4:7" ht="14.25" customHeight="1" x14ac:dyDescent="0.25">
      <c r="D953" s="4"/>
      <c r="G953" s="4"/>
    </row>
    <row r="954" spans="4:7" ht="14.25" customHeight="1" x14ac:dyDescent="0.25">
      <c r="D954" s="4"/>
      <c r="G954" s="4"/>
    </row>
    <row r="955" spans="4:7" ht="14.25" customHeight="1" x14ac:dyDescent="0.25">
      <c r="D955" s="4"/>
      <c r="G955" s="4"/>
    </row>
    <row r="956" spans="4:7" ht="14.25" customHeight="1" x14ac:dyDescent="0.25">
      <c r="D956" s="4"/>
      <c r="G956" s="4"/>
    </row>
    <row r="957" spans="4:7" ht="14.25" customHeight="1" x14ac:dyDescent="0.25">
      <c r="D957" s="4"/>
      <c r="G957" s="4"/>
    </row>
    <row r="958" spans="4:7" ht="14.25" customHeight="1" x14ac:dyDescent="0.25">
      <c r="D958" s="4"/>
      <c r="G958" s="4"/>
    </row>
    <row r="959" spans="4:7" ht="14.25" customHeight="1" x14ac:dyDescent="0.25">
      <c r="D959" s="4"/>
      <c r="G959" s="4"/>
    </row>
    <row r="960" spans="4:7" ht="14.25" customHeight="1" x14ac:dyDescent="0.25">
      <c r="D960" s="4"/>
      <c r="G960" s="4"/>
    </row>
    <row r="961" spans="4:7" ht="14.25" customHeight="1" x14ac:dyDescent="0.25">
      <c r="D961" s="4"/>
      <c r="G961" s="4"/>
    </row>
    <row r="962" spans="4:7" ht="14.25" customHeight="1" x14ac:dyDescent="0.25">
      <c r="D962" s="4"/>
      <c r="G962" s="4"/>
    </row>
    <row r="963" spans="4:7" ht="14.25" customHeight="1" x14ac:dyDescent="0.25">
      <c r="D963" s="4"/>
      <c r="G963" s="4"/>
    </row>
    <row r="964" spans="4:7" ht="14.25" customHeight="1" x14ac:dyDescent="0.25">
      <c r="D964" s="4"/>
      <c r="G964" s="4"/>
    </row>
    <row r="965" spans="4:7" ht="14.25" customHeight="1" x14ac:dyDescent="0.25">
      <c r="D965" s="4"/>
      <c r="G965" s="4"/>
    </row>
    <row r="966" spans="4:7" ht="14.25" customHeight="1" x14ac:dyDescent="0.25">
      <c r="D966" s="4"/>
      <c r="G966" s="4"/>
    </row>
    <row r="967" spans="4:7" ht="14.25" customHeight="1" x14ac:dyDescent="0.25">
      <c r="D967" s="4"/>
      <c r="G967" s="4"/>
    </row>
    <row r="968" spans="4:7" ht="14.25" customHeight="1" x14ac:dyDescent="0.25">
      <c r="D968" s="4"/>
      <c r="G968" s="4"/>
    </row>
    <row r="969" spans="4:7" ht="14.25" customHeight="1" x14ac:dyDescent="0.25">
      <c r="D969" s="4"/>
      <c r="G969" s="4"/>
    </row>
    <row r="970" spans="4:7" ht="14.25" customHeight="1" x14ac:dyDescent="0.25">
      <c r="D970" s="4"/>
      <c r="G970" s="4"/>
    </row>
    <row r="971" spans="4:7" ht="14.25" customHeight="1" x14ac:dyDescent="0.25">
      <c r="D971" s="4"/>
      <c r="G971" s="4"/>
    </row>
    <row r="972" spans="4:7" ht="14.25" customHeight="1" x14ac:dyDescent="0.25">
      <c r="D972" s="4"/>
      <c r="G972" s="4"/>
    </row>
    <row r="973" spans="4:7" ht="14.25" customHeight="1" x14ac:dyDescent="0.25">
      <c r="D973" s="4"/>
      <c r="G973" s="4"/>
    </row>
    <row r="974" spans="4:7" ht="14.25" customHeight="1" x14ac:dyDescent="0.25">
      <c r="D974" s="4"/>
      <c r="G974" s="4"/>
    </row>
    <row r="975" spans="4:7" ht="14.25" customHeight="1" x14ac:dyDescent="0.25">
      <c r="D975" s="4"/>
      <c r="G975" s="4"/>
    </row>
    <row r="976" spans="4:7" ht="14.25" customHeight="1" x14ac:dyDescent="0.25">
      <c r="D976" s="4"/>
      <c r="G976" s="4"/>
    </row>
    <row r="977" spans="4:7" ht="14.25" customHeight="1" x14ac:dyDescent="0.25">
      <c r="D977" s="4"/>
      <c r="G977" s="4"/>
    </row>
    <row r="978" spans="4:7" ht="14.25" customHeight="1" x14ac:dyDescent="0.25">
      <c r="D978" s="4"/>
      <c r="G978" s="4"/>
    </row>
    <row r="979" spans="4:7" ht="14.25" customHeight="1" x14ac:dyDescent="0.25">
      <c r="D979" s="4"/>
      <c r="G979" s="4"/>
    </row>
    <row r="980" spans="4:7" ht="14.25" customHeight="1" x14ac:dyDescent="0.25">
      <c r="D980" s="4"/>
      <c r="G980" s="4"/>
    </row>
    <row r="981" spans="4:7" ht="14.25" customHeight="1" x14ac:dyDescent="0.25">
      <c r="D981" s="4"/>
      <c r="G981" s="4"/>
    </row>
    <row r="982" spans="4:7" ht="14.25" customHeight="1" x14ac:dyDescent="0.25">
      <c r="D982" s="4"/>
      <c r="G982" s="4"/>
    </row>
    <row r="983" spans="4:7" ht="14.25" customHeight="1" x14ac:dyDescent="0.25">
      <c r="D983" s="4"/>
      <c r="G983" s="4"/>
    </row>
    <row r="984" spans="4:7" ht="14.25" customHeight="1" x14ac:dyDescent="0.25">
      <c r="D984" s="4"/>
      <c r="G984" s="4"/>
    </row>
    <row r="985" spans="4:7" ht="14.25" customHeight="1" x14ac:dyDescent="0.25">
      <c r="D985" s="4"/>
      <c r="G985" s="4"/>
    </row>
    <row r="986" spans="4:7" ht="14.25" customHeight="1" x14ac:dyDescent="0.25">
      <c r="D986" s="4"/>
      <c r="G986" s="4"/>
    </row>
    <row r="987" spans="4:7" ht="14.25" customHeight="1" x14ac:dyDescent="0.25">
      <c r="D987" s="4"/>
      <c r="G987" s="4"/>
    </row>
    <row r="988" spans="4:7" ht="14.25" customHeight="1" x14ac:dyDescent="0.25">
      <c r="D988" s="4"/>
      <c r="G988" s="4"/>
    </row>
    <row r="989" spans="4:7" ht="14.25" customHeight="1" x14ac:dyDescent="0.25">
      <c r="D989" s="4"/>
      <c r="G989" s="4"/>
    </row>
    <row r="990" spans="4:7" ht="14.25" customHeight="1" x14ac:dyDescent="0.25">
      <c r="D990" s="4"/>
      <c r="G990" s="4"/>
    </row>
    <row r="991" spans="4:7" ht="14.25" customHeight="1" x14ac:dyDescent="0.25">
      <c r="D991" s="4"/>
      <c r="G991" s="4"/>
    </row>
    <row r="992" spans="4:7" ht="14.25" customHeight="1" x14ac:dyDescent="0.25">
      <c r="D992" s="4"/>
      <c r="G992" s="4"/>
    </row>
    <row r="993" spans="4:7" ht="14.25" customHeight="1" x14ac:dyDescent="0.25">
      <c r="D993" s="4"/>
      <c r="G993" s="4"/>
    </row>
    <row r="994" spans="4:7" ht="14.25" customHeight="1" x14ac:dyDescent="0.25">
      <c r="D994" s="4"/>
      <c r="G994" s="4"/>
    </row>
    <row r="995" spans="4:7" ht="14.25" customHeight="1" x14ac:dyDescent="0.25">
      <c r="D995" s="4"/>
      <c r="G995" s="4"/>
    </row>
    <row r="996" spans="4:7" ht="14.25" customHeight="1" x14ac:dyDescent="0.25">
      <c r="D996" s="4"/>
      <c r="G996" s="4"/>
    </row>
    <row r="997" spans="4:7" ht="14.25" customHeight="1" x14ac:dyDescent="0.25">
      <c r="D997" s="4"/>
      <c r="G997" s="4"/>
    </row>
    <row r="998" spans="4:7" ht="14.25" customHeight="1" x14ac:dyDescent="0.25">
      <c r="D998" s="4"/>
      <c r="G998" s="4"/>
    </row>
    <row r="999" spans="4:7" ht="14.25" customHeight="1" x14ac:dyDescent="0.25">
      <c r="D999" s="4"/>
      <c r="G999" s="4"/>
    </row>
    <row r="1000" spans="4:7" ht="14.25" customHeight="1" x14ac:dyDescent="0.25">
      <c r="D1000" s="4"/>
      <c r="G1000" s="4"/>
    </row>
  </sheetData>
  <autoFilter ref="A1:G191" xr:uid="{00000000-0009-0000-0000-000002000000}"/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0"/>
  <sheetViews>
    <sheetView topLeftCell="K39" workbookViewId="0">
      <selection activeCell="K39" sqref="A1:XFD1048576"/>
    </sheetView>
  </sheetViews>
  <sheetFormatPr baseColWidth="10" defaultColWidth="14.44140625" defaultRowHeight="15" customHeight="1" x14ac:dyDescent="0.25"/>
  <cols>
    <col min="1" max="3" width="10.6640625" style="3" customWidth="1"/>
    <col min="4" max="4" width="11.5546875" style="3" customWidth="1"/>
    <col min="5" max="5" width="10.6640625" style="3" customWidth="1"/>
    <col min="6" max="7" width="11.5546875" style="3" customWidth="1"/>
    <col min="8" max="8" width="10.6640625" style="3" customWidth="1"/>
    <col min="9" max="9" width="13.6640625" style="3" customWidth="1"/>
    <col min="10" max="26" width="10.6640625" style="3" customWidth="1"/>
    <col min="27" max="16384" width="14.44140625" style="3"/>
  </cols>
  <sheetData>
    <row r="1" spans="1:10" ht="14.25" customHeight="1" x14ac:dyDescent="0.25">
      <c r="A1" s="3" t="s">
        <v>0</v>
      </c>
      <c r="B1" s="3" t="s">
        <v>1</v>
      </c>
      <c r="C1" s="3" t="s">
        <v>2</v>
      </c>
      <c r="D1" s="4" t="s">
        <v>3</v>
      </c>
      <c r="E1" s="3" t="s">
        <v>24</v>
      </c>
      <c r="F1" s="4" t="s">
        <v>25</v>
      </c>
      <c r="G1" s="4" t="s">
        <v>1791</v>
      </c>
      <c r="H1" s="3" t="s">
        <v>1792</v>
      </c>
      <c r="I1" s="3" t="s">
        <v>1793</v>
      </c>
    </row>
    <row r="2" spans="1:10" ht="14.25" customHeight="1" x14ac:dyDescent="0.25">
      <c r="A2" s="7" t="s">
        <v>26</v>
      </c>
      <c r="B2" s="7" t="s">
        <v>27</v>
      </c>
      <c r="C2" s="7" t="s">
        <v>28</v>
      </c>
      <c r="D2" s="8">
        <v>1678.4193</v>
      </c>
      <c r="E2" s="7">
        <v>19.1175</v>
      </c>
      <c r="F2" s="8">
        <v>0</v>
      </c>
      <c r="G2" s="8">
        <f t="shared" ref="G2:G256" si="0">-0.0064*(F2*F2)+0.028*(F2)+1678.4</f>
        <v>1678.4</v>
      </c>
      <c r="H2" s="8">
        <f>$J$2-G2</f>
        <v>1.8869865564511201E-2</v>
      </c>
      <c r="I2" s="8">
        <f>D2+H2</f>
        <v>1678.4381698655645</v>
      </c>
      <c r="J2" s="9">
        <f>'CAI CUADRATICA'!J13</f>
        <v>1678.4188698655646</v>
      </c>
    </row>
    <row r="3" spans="1:10" ht="14.25" customHeight="1" x14ac:dyDescent="0.25">
      <c r="A3" s="7" t="s">
        <v>26</v>
      </c>
      <c r="B3" s="7" t="s">
        <v>27</v>
      </c>
      <c r="C3" s="7" t="s">
        <v>47</v>
      </c>
      <c r="D3" s="8">
        <v>1678.4224999999999</v>
      </c>
      <c r="E3" s="7">
        <v>19.121666666666666</v>
      </c>
      <c r="F3" s="8">
        <v>4.1666666666664298E-3</v>
      </c>
      <c r="G3" s="8">
        <f t="shared" si="0"/>
        <v>1678.4001165555555</v>
      </c>
      <c r="H3" s="8">
        <f t="shared" ref="H3:H256" si="1">$J$2-G3</f>
        <v>1.8753310009060442E-2</v>
      </c>
      <c r="I3" s="8">
        <f>D3+H3</f>
        <v>1678.441253310009</v>
      </c>
      <c r="J3" s="7"/>
    </row>
    <row r="4" spans="1:10" ht="14.25" customHeight="1" x14ac:dyDescent="0.25">
      <c r="A4" s="7" t="s">
        <v>26</v>
      </c>
      <c r="B4" s="7" t="s">
        <v>27</v>
      </c>
      <c r="C4" s="7" t="s">
        <v>56</v>
      </c>
      <c r="D4" s="8">
        <v>1678.4194</v>
      </c>
      <c r="E4" s="7">
        <v>19.125833333333333</v>
      </c>
      <c r="F4" s="8">
        <v>8.3333333333328596E-3</v>
      </c>
      <c r="G4" s="8">
        <f t="shared" si="0"/>
        <v>1678.4002328888889</v>
      </c>
      <c r="H4" s="8">
        <f t="shared" si="1"/>
        <v>1.8636976675679762E-2</v>
      </c>
      <c r="I4" s="8">
        <f t="shared" ref="I4:I256" si="2">D4+H4</f>
        <v>1678.4380369766757</v>
      </c>
      <c r="J4" s="7"/>
    </row>
    <row r="5" spans="1:10" ht="14.25" customHeight="1" x14ac:dyDescent="0.25">
      <c r="A5" s="7" t="s">
        <v>26</v>
      </c>
      <c r="B5" s="7" t="s">
        <v>27</v>
      </c>
      <c r="C5" s="7" t="s">
        <v>66</v>
      </c>
      <c r="D5" s="8">
        <v>1678.4170999999999</v>
      </c>
      <c r="E5" s="7">
        <v>19.13</v>
      </c>
      <c r="F5" s="8">
        <v>1.2499999999999289E-2</v>
      </c>
      <c r="G5" s="8">
        <f t="shared" si="0"/>
        <v>1678.400349</v>
      </c>
      <c r="H5" s="8">
        <f t="shared" si="1"/>
        <v>1.8520865564596534E-2</v>
      </c>
      <c r="I5" s="8">
        <f t="shared" si="2"/>
        <v>1678.4356208655645</v>
      </c>
      <c r="J5" s="7"/>
    </row>
    <row r="6" spans="1:10" ht="14.25" customHeight="1" x14ac:dyDescent="0.25">
      <c r="A6" s="7" t="s">
        <v>26</v>
      </c>
      <c r="B6" s="7" t="s">
        <v>27</v>
      </c>
      <c r="C6" s="7" t="s">
        <v>74</v>
      </c>
      <c r="D6" s="8">
        <v>1678.4146000000001</v>
      </c>
      <c r="E6" s="7">
        <v>19.134166666666665</v>
      </c>
      <c r="F6" s="8">
        <v>1.6666666666665719E-2</v>
      </c>
      <c r="G6" s="8">
        <f t="shared" si="0"/>
        <v>1678.400464888889</v>
      </c>
      <c r="H6" s="8">
        <f t="shared" si="1"/>
        <v>1.8404976675583384E-2</v>
      </c>
      <c r="I6" s="8">
        <f t="shared" si="2"/>
        <v>1678.4330049766756</v>
      </c>
      <c r="J6" s="7"/>
    </row>
    <row r="7" spans="1:10" ht="14.25" customHeight="1" x14ac:dyDescent="0.25">
      <c r="A7" s="7" t="s">
        <v>26</v>
      </c>
      <c r="B7" s="7" t="s">
        <v>27</v>
      </c>
      <c r="C7" s="7" t="s">
        <v>83</v>
      </c>
      <c r="D7" s="8">
        <v>1678.4176</v>
      </c>
      <c r="E7" s="7">
        <v>19.138333333333332</v>
      </c>
      <c r="F7" s="8">
        <v>2.0833333333332149E-2</v>
      </c>
      <c r="G7" s="8">
        <f t="shared" si="0"/>
        <v>1678.4005805555557</v>
      </c>
      <c r="H7" s="8">
        <f t="shared" si="1"/>
        <v>1.8289310008867687E-2</v>
      </c>
      <c r="I7" s="8">
        <f t="shared" si="2"/>
        <v>1678.4358893100089</v>
      </c>
      <c r="J7" s="7"/>
    </row>
    <row r="8" spans="1:10" ht="14.25" customHeight="1" x14ac:dyDescent="0.25">
      <c r="A8" s="7" t="s">
        <v>26</v>
      </c>
      <c r="B8" s="7" t="s">
        <v>27</v>
      </c>
      <c r="C8" s="7" t="s">
        <v>91</v>
      </c>
      <c r="D8" s="8">
        <v>1678.4154000000001</v>
      </c>
      <c r="E8" s="7">
        <v>19.142499999999998</v>
      </c>
      <c r="F8" s="8">
        <v>2.4999999999998579E-2</v>
      </c>
      <c r="G8" s="8">
        <f t="shared" si="0"/>
        <v>1678.4006960000002</v>
      </c>
      <c r="H8" s="8">
        <f t="shared" si="1"/>
        <v>1.8173865564449443E-2</v>
      </c>
      <c r="I8" s="8">
        <f t="shared" si="2"/>
        <v>1678.4335738655645</v>
      </c>
      <c r="J8" s="7"/>
    </row>
    <row r="9" spans="1:10" ht="14.25" customHeight="1" x14ac:dyDescent="0.25">
      <c r="A9" s="7" t="s">
        <v>26</v>
      </c>
      <c r="B9" s="7" t="s">
        <v>27</v>
      </c>
      <c r="C9" s="7" t="s">
        <v>101</v>
      </c>
      <c r="D9" s="8">
        <v>1678.4241</v>
      </c>
      <c r="E9" s="7">
        <v>19.146666666666665</v>
      </c>
      <c r="F9" s="8">
        <v>2.9166666666665009E-2</v>
      </c>
      <c r="G9" s="8">
        <f t="shared" si="0"/>
        <v>1678.4008112222223</v>
      </c>
      <c r="H9" s="8">
        <f t="shared" si="1"/>
        <v>1.8058643342328651E-2</v>
      </c>
      <c r="I9" s="8">
        <f t="shared" si="2"/>
        <v>1678.4421586433423</v>
      </c>
      <c r="J9" s="7"/>
    </row>
    <row r="10" spans="1:10" ht="14.25" customHeight="1" x14ac:dyDescent="0.25">
      <c r="A10" s="7" t="s">
        <v>26</v>
      </c>
      <c r="B10" s="7" t="s">
        <v>27</v>
      </c>
      <c r="C10" s="7" t="s">
        <v>116</v>
      </c>
      <c r="D10" s="8">
        <v>1678.4102</v>
      </c>
      <c r="E10" s="7">
        <v>19.154999999999998</v>
      </c>
      <c r="F10" s="8">
        <v>3.7499999999997868E-2</v>
      </c>
      <c r="G10" s="8">
        <f t="shared" si="0"/>
        <v>1678.4010410000001</v>
      </c>
      <c r="H10" s="8">
        <f t="shared" si="1"/>
        <v>1.7828865564524676E-2</v>
      </c>
      <c r="I10" s="8">
        <f t="shared" si="2"/>
        <v>1678.4280288655646</v>
      </c>
      <c r="J10" s="7"/>
    </row>
    <row r="11" spans="1:10" ht="14.25" customHeight="1" x14ac:dyDescent="0.25">
      <c r="A11" s="7" t="s">
        <v>26</v>
      </c>
      <c r="B11" s="7" t="s">
        <v>27</v>
      </c>
      <c r="C11" s="7" t="s">
        <v>123</v>
      </c>
      <c r="D11" s="8">
        <v>1678.4054000000001</v>
      </c>
      <c r="E11" s="7">
        <v>19.159166666666664</v>
      </c>
      <c r="F11" s="8">
        <v>4.1666666666664298E-2</v>
      </c>
      <c r="G11" s="8">
        <f t="shared" si="0"/>
        <v>1678.4011555555555</v>
      </c>
      <c r="H11" s="8">
        <f t="shared" si="1"/>
        <v>1.7714310009068868E-2</v>
      </c>
      <c r="I11" s="8">
        <f t="shared" si="2"/>
        <v>1678.4231143100092</v>
      </c>
      <c r="J11" s="7"/>
    </row>
    <row r="12" spans="1:10" ht="14.25" customHeight="1" x14ac:dyDescent="0.25">
      <c r="A12" s="7" t="s">
        <v>26</v>
      </c>
      <c r="B12" s="7" t="s">
        <v>27</v>
      </c>
      <c r="C12" s="7" t="s">
        <v>131</v>
      </c>
      <c r="D12" s="8">
        <v>1678.4146000000001</v>
      </c>
      <c r="E12" s="7">
        <v>19.16333333333333</v>
      </c>
      <c r="F12" s="8">
        <v>4.5833333333330728E-2</v>
      </c>
      <c r="G12" s="8">
        <f t="shared" si="0"/>
        <v>1678.4012698888889</v>
      </c>
      <c r="H12" s="8">
        <f t="shared" si="1"/>
        <v>1.7599976675683138E-2</v>
      </c>
      <c r="I12" s="8">
        <f t="shared" si="2"/>
        <v>1678.4321999766757</v>
      </c>
      <c r="J12" s="7"/>
    </row>
    <row r="13" spans="1:10" ht="14.25" customHeight="1" x14ac:dyDescent="0.25">
      <c r="A13" s="7" t="s">
        <v>26</v>
      </c>
      <c r="B13" s="7" t="s">
        <v>27</v>
      </c>
      <c r="C13" s="7" t="s">
        <v>139</v>
      </c>
      <c r="D13" s="8">
        <v>1678.4049</v>
      </c>
      <c r="E13" s="7">
        <v>19.1675</v>
      </c>
      <c r="F13" s="8">
        <v>5.0000000000000711E-2</v>
      </c>
      <c r="G13" s="8">
        <f t="shared" si="0"/>
        <v>1678.401384</v>
      </c>
      <c r="H13" s="8">
        <f t="shared" si="1"/>
        <v>1.748586556459486E-2</v>
      </c>
      <c r="I13" s="8">
        <f t="shared" si="2"/>
        <v>1678.4223858655646</v>
      </c>
      <c r="J13" s="7"/>
    </row>
    <row r="14" spans="1:10" ht="14.25" customHeight="1" x14ac:dyDescent="0.25">
      <c r="A14" s="7" t="s">
        <v>26</v>
      </c>
      <c r="B14" s="7" t="s">
        <v>27</v>
      </c>
      <c r="C14" s="7" t="s">
        <v>147</v>
      </c>
      <c r="D14" s="8">
        <v>1678.4070999999999</v>
      </c>
      <c r="E14" s="7">
        <v>19.171666666666667</v>
      </c>
      <c r="F14" s="8">
        <v>5.416666666666714E-2</v>
      </c>
      <c r="G14" s="8">
        <f t="shared" si="0"/>
        <v>1678.401497888889</v>
      </c>
      <c r="H14" s="8">
        <f t="shared" si="1"/>
        <v>1.7371976675576661E-2</v>
      </c>
      <c r="I14" s="8">
        <f t="shared" si="2"/>
        <v>1678.4244719766755</v>
      </c>
      <c r="J14" s="7"/>
    </row>
    <row r="15" spans="1:10" ht="14.25" customHeight="1" x14ac:dyDescent="0.25">
      <c r="A15" s="7" t="s">
        <v>26</v>
      </c>
      <c r="B15" s="7" t="s">
        <v>27</v>
      </c>
      <c r="C15" s="7" t="s">
        <v>155</v>
      </c>
      <c r="D15" s="8">
        <v>1678.4046000000001</v>
      </c>
      <c r="E15" s="7">
        <v>19.175833333333333</v>
      </c>
      <c r="F15" s="8">
        <v>5.833333333333357E-2</v>
      </c>
      <c r="G15" s="8">
        <f t="shared" si="0"/>
        <v>1678.4016115555557</v>
      </c>
      <c r="H15" s="8">
        <f t="shared" si="1"/>
        <v>1.7258310008855915E-2</v>
      </c>
      <c r="I15" s="8">
        <f t="shared" si="2"/>
        <v>1678.4218583100089</v>
      </c>
      <c r="J15" s="7"/>
    </row>
    <row r="16" spans="1:10" ht="14.25" customHeight="1" x14ac:dyDescent="0.25">
      <c r="A16" s="7" t="s">
        <v>26</v>
      </c>
      <c r="B16" s="7" t="s">
        <v>27</v>
      </c>
      <c r="C16" s="7" t="s">
        <v>163</v>
      </c>
      <c r="D16" s="8">
        <v>1678.4039</v>
      </c>
      <c r="E16" s="7">
        <v>19.18</v>
      </c>
      <c r="F16" s="8">
        <v>6.25E-2</v>
      </c>
      <c r="G16" s="8">
        <f t="shared" si="0"/>
        <v>1678.4017250000002</v>
      </c>
      <c r="H16" s="8">
        <f t="shared" si="1"/>
        <v>1.7144865564432621E-2</v>
      </c>
      <c r="I16" s="8">
        <f t="shared" si="2"/>
        <v>1678.4210448655645</v>
      </c>
      <c r="J16" s="7"/>
    </row>
    <row r="17" spans="1:10" ht="14.25" customHeight="1" x14ac:dyDescent="0.25">
      <c r="A17" s="7" t="s">
        <v>26</v>
      </c>
      <c r="B17" s="7" t="s">
        <v>27</v>
      </c>
      <c r="C17" s="7" t="s">
        <v>173</v>
      </c>
      <c r="D17" s="8">
        <v>1678.4015999999999</v>
      </c>
      <c r="E17" s="7">
        <v>19.184166666666666</v>
      </c>
      <c r="F17" s="8">
        <v>6.666666666666643E-2</v>
      </c>
      <c r="G17" s="8">
        <f t="shared" si="0"/>
        <v>1678.4018382222223</v>
      </c>
      <c r="H17" s="8">
        <f t="shared" si="1"/>
        <v>1.7031643342306779E-2</v>
      </c>
      <c r="I17" s="8">
        <f t="shared" si="2"/>
        <v>1678.4186316433422</v>
      </c>
      <c r="J17" s="7"/>
    </row>
    <row r="18" spans="1:10" ht="14.25" customHeight="1" x14ac:dyDescent="0.25">
      <c r="A18" s="7" t="s">
        <v>26</v>
      </c>
      <c r="B18" s="7" t="s">
        <v>27</v>
      </c>
      <c r="C18" s="7" t="s">
        <v>180</v>
      </c>
      <c r="D18" s="8">
        <v>1678.4104</v>
      </c>
      <c r="E18" s="7">
        <v>19.188333333333333</v>
      </c>
      <c r="F18" s="8">
        <v>7.083333333333286E-2</v>
      </c>
      <c r="G18" s="8">
        <f t="shared" si="0"/>
        <v>1678.4019512222224</v>
      </c>
      <c r="H18" s="8">
        <f t="shared" si="1"/>
        <v>1.6918643342251016E-2</v>
      </c>
      <c r="I18" s="8">
        <f t="shared" si="2"/>
        <v>1678.4273186433422</v>
      </c>
      <c r="J18" s="7"/>
    </row>
    <row r="19" spans="1:10" ht="14.25" customHeight="1" x14ac:dyDescent="0.25">
      <c r="A19" s="7" t="s">
        <v>26</v>
      </c>
      <c r="B19" s="7" t="s">
        <v>27</v>
      </c>
      <c r="C19" s="7" t="s">
        <v>189</v>
      </c>
      <c r="D19" s="8">
        <v>1678.4084</v>
      </c>
      <c r="E19" s="7">
        <v>19.192499999999999</v>
      </c>
      <c r="F19" s="8">
        <v>7.4999999999999289E-2</v>
      </c>
      <c r="G19" s="8">
        <f t="shared" si="0"/>
        <v>1678.4020640000001</v>
      </c>
      <c r="H19" s="8">
        <f t="shared" si="1"/>
        <v>1.6805865564492706E-2</v>
      </c>
      <c r="I19" s="8">
        <f t="shared" si="2"/>
        <v>1678.4252058655645</v>
      </c>
      <c r="J19" s="7"/>
    </row>
    <row r="20" spans="1:10" ht="14.25" customHeight="1" x14ac:dyDescent="0.25">
      <c r="A20" s="7" t="s">
        <v>26</v>
      </c>
      <c r="B20" s="7" t="s">
        <v>27</v>
      </c>
      <c r="C20" s="7" t="s">
        <v>198</v>
      </c>
      <c r="D20" s="8">
        <v>1678.4009000000001</v>
      </c>
      <c r="E20" s="7">
        <v>19.196666666666665</v>
      </c>
      <c r="F20" s="8">
        <v>7.9166666666665719E-2</v>
      </c>
      <c r="G20" s="8">
        <f t="shared" si="0"/>
        <v>1678.4021765555556</v>
      </c>
      <c r="H20" s="8">
        <f t="shared" si="1"/>
        <v>1.6693310009031848E-2</v>
      </c>
      <c r="I20" s="8">
        <f t="shared" si="2"/>
        <v>1678.4175933100091</v>
      </c>
      <c r="J20" s="7"/>
    </row>
    <row r="21" spans="1:10" ht="14.25" customHeight="1" x14ac:dyDescent="0.25">
      <c r="A21" s="7" t="s">
        <v>26</v>
      </c>
      <c r="B21" s="7" t="s">
        <v>27</v>
      </c>
      <c r="C21" s="7" t="s">
        <v>205</v>
      </c>
      <c r="D21" s="8">
        <v>1678.4023999999999</v>
      </c>
      <c r="E21" s="7">
        <v>19.200833333333332</v>
      </c>
      <c r="F21" s="8">
        <v>8.3333333333332149E-2</v>
      </c>
      <c r="G21" s="8">
        <f t="shared" si="0"/>
        <v>1678.402288888889</v>
      </c>
      <c r="H21" s="8">
        <f t="shared" si="1"/>
        <v>1.6580976675641068E-2</v>
      </c>
      <c r="I21" s="8">
        <f t="shared" si="2"/>
        <v>1678.4189809766756</v>
      </c>
      <c r="J21" s="7"/>
    </row>
    <row r="22" spans="1:10" ht="14.25" customHeight="1" x14ac:dyDescent="0.25">
      <c r="A22" s="7" t="s">
        <v>26</v>
      </c>
      <c r="B22" s="7" t="s">
        <v>27</v>
      </c>
      <c r="C22" s="7" t="s">
        <v>211</v>
      </c>
      <c r="D22" s="8">
        <v>1678.3987999999999</v>
      </c>
      <c r="E22" s="7">
        <v>19.204999999999998</v>
      </c>
      <c r="F22" s="8">
        <v>8.7499999999998579E-2</v>
      </c>
      <c r="G22" s="8">
        <f t="shared" si="0"/>
        <v>1678.4024010000001</v>
      </c>
      <c r="H22" s="8">
        <f t="shared" si="1"/>
        <v>1.6468865564547741E-2</v>
      </c>
      <c r="I22" s="8">
        <f t="shared" si="2"/>
        <v>1678.4152688655645</v>
      </c>
      <c r="J22" s="7"/>
    </row>
    <row r="23" spans="1:10" ht="14.25" customHeight="1" x14ac:dyDescent="0.25">
      <c r="A23" s="7" t="s">
        <v>26</v>
      </c>
      <c r="B23" s="7" t="s">
        <v>27</v>
      </c>
      <c r="C23" s="7" t="s">
        <v>219</v>
      </c>
      <c r="D23" s="8">
        <v>1678.3979999999999</v>
      </c>
      <c r="E23" s="7">
        <v>19.209166666666665</v>
      </c>
      <c r="F23" s="8">
        <v>9.1666666666665009E-2</v>
      </c>
      <c r="G23" s="8">
        <f t="shared" si="0"/>
        <v>1678.4025128888891</v>
      </c>
      <c r="H23" s="8">
        <f t="shared" si="1"/>
        <v>1.6356976675524493E-2</v>
      </c>
      <c r="I23" s="8">
        <f t="shared" si="2"/>
        <v>1678.4143569766754</v>
      </c>
      <c r="J23" s="7"/>
    </row>
    <row r="24" spans="1:10" ht="14.25" customHeight="1" x14ac:dyDescent="0.25">
      <c r="A24" s="7" t="s">
        <v>26</v>
      </c>
      <c r="B24" s="7" t="s">
        <v>27</v>
      </c>
      <c r="C24" s="7" t="s">
        <v>226</v>
      </c>
      <c r="D24" s="8">
        <v>1678.3988999999999</v>
      </c>
      <c r="E24" s="7">
        <v>19.213333333333331</v>
      </c>
      <c r="F24" s="8">
        <v>9.5833333333331439E-2</v>
      </c>
      <c r="G24" s="8">
        <f t="shared" si="0"/>
        <v>1678.4026245555556</v>
      </c>
      <c r="H24" s="8">
        <f t="shared" si="1"/>
        <v>1.624531000902607E-2</v>
      </c>
      <c r="I24" s="8">
        <f t="shared" si="2"/>
        <v>1678.4151453100089</v>
      </c>
      <c r="J24" s="7"/>
    </row>
    <row r="25" spans="1:10" ht="14.25" customHeight="1" x14ac:dyDescent="0.25">
      <c r="A25" s="7" t="s">
        <v>26</v>
      </c>
      <c r="B25" s="7" t="s">
        <v>27</v>
      </c>
      <c r="C25" s="7" t="s">
        <v>233</v>
      </c>
      <c r="D25" s="8">
        <v>1678.3995</v>
      </c>
      <c r="E25" s="7">
        <v>19.217499999999998</v>
      </c>
      <c r="F25" s="8">
        <v>9.9999999999997868E-2</v>
      </c>
      <c r="G25" s="8">
        <f t="shared" si="0"/>
        <v>1678.402736</v>
      </c>
      <c r="H25" s="8">
        <f t="shared" si="1"/>
        <v>1.6133865564597727E-2</v>
      </c>
      <c r="I25" s="8">
        <f t="shared" si="2"/>
        <v>1678.4156338655646</v>
      </c>
      <c r="J25" s="7"/>
    </row>
    <row r="26" spans="1:10" ht="14.25" customHeight="1" x14ac:dyDescent="0.25">
      <c r="A26" s="7" t="s">
        <v>26</v>
      </c>
      <c r="B26" s="7" t="s">
        <v>27</v>
      </c>
      <c r="C26" s="7" t="s">
        <v>241</v>
      </c>
      <c r="D26" s="8">
        <v>1678.4001000000001</v>
      </c>
      <c r="E26" s="7">
        <v>19.221666666666664</v>
      </c>
      <c r="F26" s="8">
        <v>0.1041666666666643</v>
      </c>
      <c r="G26" s="8">
        <f t="shared" si="0"/>
        <v>1678.4028472222224</v>
      </c>
      <c r="H26" s="8">
        <f t="shared" si="1"/>
        <v>1.6022643342239462E-2</v>
      </c>
      <c r="I26" s="8">
        <f t="shared" si="2"/>
        <v>1678.4161226433423</v>
      </c>
      <c r="J26" s="7"/>
    </row>
    <row r="27" spans="1:10" ht="14.25" customHeight="1" x14ac:dyDescent="0.25">
      <c r="A27" s="7" t="s">
        <v>26</v>
      </c>
      <c r="B27" s="7" t="s">
        <v>27</v>
      </c>
      <c r="C27" s="7" t="s">
        <v>247</v>
      </c>
      <c r="D27" s="8">
        <v>1678.4077</v>
      </c>
      <c r="E27" s="7">
        <v>19.22583333333333</v>
      </c>
      <c r="F27" s="8">
        <v>0.10833333333333073</v>
      </c>
      <c r="G27" s="8">
        <f t="shared" si="0"/>
        <v>1678.4029582222224</v>
      </c>
      <c r="H27" s="8">
        <f t="shared" si="1"/>
        <v>1.591164334217865E-2</v>
      </c>
      <c r="I27" s="8">
        <f t="shared" si="2"/>
        <v>1678.4236116433422</v>
      </c>
      <c r="J27" s="7"/>
    </row>
    <row r="28" spans="1:10" ht="14.25" customHeight="1" x14ac:dyDescent="0.25">
      <c r="A28" s="7" t="s">
        <v>26</v>
      </c>
      <c r="B28" s="7" t="s">
        <v>27</v>
      </c>
      <c r="C28" s="7" t="s">
        <v>255</v>
      </c>
      <c r="D28" s="8">
        <v>1678.3970999999999</v>
      </c>
      <c r="E28" s="7">
        <v>19.229999999999997</v>
      </c>
      <c r="F28" s="8">
        <v>0.11249999999999716</v>
      </c>
      <c r="G28" s="8">
        <f t="shared" si="0"/>
        <v>1678.4030690000002</v>
      </c>
      <c r="H28" s="8">
        <f t="shared" si="1"/>
        <v>1.580086556441529E-2</v>
      </c>
      <c r="I28" s="8">
        <f t="shared" si="2"/>
        <v>1678.4129008655643</v>
      </c>
      <c r="J28" s="7"/>
    </row>
    <row r="29" spans="1:10" ht="14.25" customHeight="1" x14ac:dyDescent="0.25">
      <c r="A29" s="7" t="s">
        <v>26</v>
      </c>
      <c r="B29" s="7" t="s">
        <v>27</v>
      </c>
      <c r="C29" s="7" t="s">
        <v>263</v>
      </c>
      <c r="D29" s="8">
        <v>1678.3988999999999</v>
      </c>
      <c r="E29" s="7">
        <v>19.234166666666667</v>
      </c>
      <c r="F29" s="8">
        <v>0.11666666666666714</v>
      </c>
      <c r="G29" s="8">
        <f t="shared" si="0"/>
        <v>1678.4031795555557</v>
      </c>
      <c r="H29" s="8">
        <f t="shared" si="1"/>
        <v>1.5690310008949382E-2</v>
      </c>
      <c r="I29" s="8">
        <f t="shared" si="2"/>
        <v>1678.4145903100089</v>
      </c>
      <c r="J29" s="7"/>
    </row>
    <row r="30" spans="1:10" ht="14.25" customHeight="1" x14ac:dyDescent="0.25">
      <c r="A30" s="7" t="s">
        <v>26</v>
      </c>
      <c r="B30" s="7" t="s">
        <v>27</v>
      </c>
      <c r="C30" s="7" t="s">
        <v>272</v>
      </c>
      <c r="D30" s="8">
        <v>1678.3995</v>
      </c>
      <c r="E30" s="7">
        <v>19.238333333333333</v>
      </c>
      <c r="F30" s="8">
        <v>0.12083333333333357</v>
      </c>
      <c r="G30" s="8">
        <f t="shared" si="0"/>
        <v>1678.403289888889</v>
      </c>
      <c r="H30" s="8">
        <f t="shared" si="1"/>
        <v>1.5579976675553553E-2</v>
      </c>
      <c r="I30" s="8">
        <f t="shared" si="2"/>
        <v>1678.4150799766755</v>
      </c>
      <c r="J30" s="7"/>
    </row>
    <row r="31" spans="1:10" ht="14.25" customHeight="1" x14ac:dyDescent="0.25">
      <c r="A31" s="7" t="s">
        <v>26</v>
      </c>
      <c r="B31" s="7" t="s">
        <v>27</v>
      </c>
      <c r="C31" s="7" t="s">
        <v>278</v>
      </c>
      <c r="D31" s="8">
        <v>1678.3964000000001</v>
      </c>
      <c r="E31" s="7">
        <v>19.2425</v>
      </c>
      <c r="F31" s="8">
        <v>0.125</v>
      </c>
      <c r="G31" s="8">
        <f t="shared" si="0"/>
        <v>1678.4034000000001</v>
      </c>
      <c r="H31" s="8">
        <f t="shared" si="1"/>
        <v>1.5469865564455176E-2</v>
      </c>
      <c r="I31" s="8">
        <f t="shared" si="2"/>
        <v>1678.4118698655645</v>
      </c>
      <c r="J31" s="7"/>
    </row>
    <row r="32" spans="1:10" ht="14.25" customHeight="1" x14ac:dyDescent="0.25">
      <c r="A32" s="7" t="s">
        <v>26</v>
      </c>
      <c r="B32" s="7" t="s">
        <v>27</v>
      </c>
      <c r="C32" s="7" t="s">
        <v>285</v>
      </c>
      <c r="D32" s="8">
        <v>1678.3988999999999</v>
      </c>
      <c r="E32" s="7">
        <v>19.246666666666666</v>
      </c>
      <c r="F32" s="8">
        <v>0.12916666666666643</v>
      </c>
      <c r="G32" s="8">
        <f t="shared" si="0"/>
        <v>1678.4035098888889</v>
      </c>
      <c r="H32" s="8">
        <f t="shared" si="1"/>
        <v>1.5359976675654252E-2</v>
      </c>
      <c r="I32" s="8">
        <f t="shared" si="2"/>
        <v>1678.4142599766756</v>
      </c>
      <c r="J32" s="7"/>
    </row>
    <row r="33" spans="1:10" ht="14.25" customHeight="1" x14ac:dyDescent="0.25">
      <c r="A33" s="7" t="s">
        <v>26</v>
      </c>
      <c r="B33" s="7" t="s">
        <v>27</v>
      </c>
      <c r="C33" s="7" t="s">
        <v>292</v>
      </c>
      <c r="D33" s="8">
        <v>1678.3972000000001</v>
      </c>
      <c r="E33" s="7">
        <v>19.250833333333333</v>
      </c>
      <c r="F33" s="8">
        <v>0.13333333333333286</v>
      </c>
      <c r="G33" s="8">
        <f t="shared" si="0"/>
        <v>1678.4036195555557</v>
      </c>
      <c r="H33" s="8">
        <f t="shared" si="1"/>
        <v>1.5250310008923407E-2</v>
      </c>
      <c r="I33" s="8">
        <f t="shared" si="2"/>
        <v>1678.412450310009</v>
      </c>
      <c r="J33" s="7"/>
    </row>
    <row r="34" spans="1:10" ht="14.25" customHeight="1" x14ac:dyDescent="0.25">
      <c r="A34" s="7" t="s">
        <v>26</v>
      </c>
      <c r="B34" s="7" t="s">
        <v>27</v>
      </c>
      <c r="C34" s="7" t="s">
        <v>300</v>
      </c>
      <c r="D34" s="8">
        <v>1678.3992000000001</v>
      </c>
      <c r="E34" s="7">
        <v>19.254999999999999</v>
      </c>
      <c r="F34" s="8">
        <v>0.13749999999999929</v>
      </c>
      <c r="G34" s="8">
        <f t="shared" si="0"/>
        <v>1678.4037290000001</v>
      </c>
      <c r="H34" s="8">
        <f t="shared" si="1"/>
        <v>1.5140865564490014E-2</v>
      </c>
      <c r="I34" s="8">
        <f t="shared" si="2"/>
        <v>1678.4143408655646</v>
      </c>
      <c r="J34" s="7"/>
    </row>
    <row r="35" spans="1:10" ht="14.25" customHeight="1" x14ac:dyDescent="0.25">
      <c r="A35" s="7" t="s">
        <v>26</v>
      </c>
      <c r="B35" s="7" t="s">
        <v>27</v>
      </c>
      <c r="C35" s="7" t="s">
        <v>307</v>
      </c>
      <c r="D35" s="8">
        <v>1678.3965000000001</v>
      </c>
      <c r="E35" s="7">
        <v>19.259166666666665</v>
      </c>
      <c r="F35" s="8">
        <v>0.14166666666666572</v>
      </c>
      <c r="G35" s="8">
        <f t="shared" si="0"/>
        <v>1678.4038382222222</v>
      </c>
      <c r="H35" s="8">
        <f t="shared" si="1"/>
        <v>1.5031643342354073E-2</v>
      </c>
      <c r="I35" s="8">
        <f t="shared" si="2"/>
        <v>1678.4115316433424</v>
      </c>
      <c r="J35" s="7"/>
    </row>
    <row r="36" spans="1:10" ht="14.25" customHeight="1" x14ac:dyDescent="0.25">
      <c r="A36" s="7" t="s">
        <v>26</v>
      </c>
      <c r="B36" s="7" t="s">
        <v>27</v>
      </c>
      <c r="C36" s="7" t="s">
        <v>313</v>
      </c>
      <c r="D36" s="8">
        <v>1678.3975</v>
      </c>
      <c r="E36" s="7">
        <v>19.263333333333332</v>
      </c>
      <c r="F36" s="8">
        <v>0.14583333333333215</v>
      </c>
      <c r="G36" s="8">
        <f t="shared" si="0"/>
        <v>1678.4039472222223</v>
      </c>
      <c r="H36" s="8">
        <f t="shared" si="1"/>
        <v>1.4922643342288211E-2</v>
      </c>
      <c r="I36" s="8">
        <f t="shared" si="2"/>
        <v>1678.4124226433423</v>
      </c>
      <c r="J36" s="7"/>
    </row>
    <row r="37" spans="1:10" ht="14.25" customHeight="1" x14ac:dyDescent="0.25">
      <c r="A37" s="7" t="s">
        <v>26</v>
      </c>
      <c r="B37" s="7" t="s">
        <v>27</v>
      </c>
      <c r="C37" s="7" t="s">
        <v>321</v>
      </c>
      <c r="D37" s="8">
        <v>1678.4037000000001</v>
      </c>
      <c r="E37" s="7">
        <v>19.267499999999998</v>
      </c>
      <c r="F37" s="8">
        <v>0.14999999999999858</v>
      </c>
      <c r="G37" s="8">
        <f t="shared" si="0"/>
        <v>1678.4040560000001</v>
      </c>
      <c r="H37" s="8">
        <f t="shared" si="1"/>
        <v>1.4813865564519801E-2</v>
      </c>
      <c r="I37" s="8">
        <f t="shared" si="2"/>
        <v>1678.4185138655646</v>
      </c>
      <c r="J37" s="7"/>
    </row>
    <row r="38" spans="1:10" ht="14.25" customHeight="1" x14ac:dyDescent="0.25">
      <c r="A38" s="7" t="s">
        <v>26</v>
      </c>
      <c r="B38" s="7" t="s">
        <v>27</v>
      </c>
      <c r="C38" s="7" t="s">
        <v>327</v>
      </c>
      <c r="D38" s="8">
        <v>1678.3978</v>
      </c>
      <c r="E38" s="7">
        <v>19.271666666666665</v>
      </c>
      <c r="F38" s="8">
        <v>0.15416666666666501</v>
      </c>
      <c r="G38" s="8">
        <f t="shared" si="0"/>
        <v>1678.4041645555556</v>
      </c>
      <c r="H38" s="8">
        <f t="shared" si="1"/>
        <v>1.4705310009048844E-2</v>
      </c>
      <c r="I38" s="8">
        <f t="shared" si="2"/>
        <v>1678.412505310009</v>
      </c>
      <c r="J38" s="7"/>
    </row>
    <row r="39" spans="1:10" ht="14.25" customHeight="1" x14ac:dyDescent="0.25">
      <c r="A39" s="7" t="s">
        <v>26</v>
      </c>
      <c r="B39" s="7" t="s">
        <v>27</v>
      </c>
      <c r="C39" s="7" t="s">
        <v>334</v>
      </c>
      <c r="D39" s="8">
        <v>1678.4006999999999</v>
      </c>
      <c r="E39" s="7">
        <v>19.275833333333331</v>
      </c>
      <c r="F39" s="8">
        <v>0.15833333333333144</v>
      </c>
      <c r="G39" s="8">
        <f t="shared" si="0"/>
        <v>1678.404272888889</v>
      </c>
      <c r="H39" s="8">
        <f t="shared" si="1"/>
        <v>1.4596976675647966E-2</v>
      </c>
      <c r="I39" s="8">
        <f t="shared" si="2"/>
        <v>1678.4152969766756</v>
      </c>
      <c r="J39" s="7"/>
    </row>
    <row r="40" spans="1:10" ht="14.25" customHeight="1" x14ac:dyDescent="0.25">
      <c r="A40" s="7" t="s">
        <v>26</v>
      </c>
      <c r="B40" s="7" t="s">
        <v>27</v>
      </c>
      <c r="C40" s="7" t="s">
        <v>342</v>
      </c>
      <c r="D40" s="8">
        <v>1678.3988999999999</v>
      </c>
      <c r="E40" s="7">
        <v>19.279999999999998</v>
      </c>
      <c r="F40" s="8">
        <v>0.16249999999999787</v>
      </c>
      <c r="G40" s="8">
        <f t="shared" si="0"/>
        <v>1678.4043810000001</v>
      </c>
      <c r="H40" s="8">
        <f t="shared" si="1"/>
        <v>1.448886556454454E-2</v>
      </c>
      <c r="I40" s="8">
        <f t="shared" si="2"/>
        <v>1678.4133888655645</v>
      </c>
      <c r="J40" s="7"/>
    </row>
    <row r="41" spans="1:10" ht="14.25" customHeight="1" x14ac:dyDescent="0.25">
      <c r="A41" s="3" t="s">
        <v>347</v>
      </c>
      <c r="B41" s="3" t="s">
        <v>27</v>
      </c>
      <c r="C41" s="3" t="s">
        <v>348</v>
      </c>
      <c r="D41" s="4">
        <v>1681.6286</v>
      </c>
      <c r="E41" s="3">
        <v>19.544722222222223</v>
      </c>
      <c r="F41" s="4">
        <v>0.42722222222222328</v>
      </c>
      <c r="G41" s="4">
        <f t="shared" si="0"/>
        <v>1678.4107941017285</v>
      </c>
      <c r="H41" s="4">
        <f t="shared" si="1"/>
        <v>8.075763836131955E-3</v>
      </c>
      <c r="I41" s="8">
        <f t="shared" si="2"/>
        <v>1681.6366757638361</v>
      </c>
    </row>
    <row r="42" spans="1:10" ht="14.25" customHeight="1" x14ac:dyDescent="0.25">
      <c r="A42" s="3" t="s">
        <v>347</v>
      </c>
      <c r="B42" s="3" t="s">
        <v>27</v>
      </c>
      <c r="C42" s="3" t="s">
        <v>359</v>
      </c>
      <c r="D42" s="4">
        <v>1681.6289999999999</v>
      </c>
      <c r="E42" s="3">
        <v>19.548888888888889</v>
      </c>
      <c r="F42" s="4">
        <v>0.43138888888888971</v>
      </c>
      <c r="G42" s="4">
        <f t="shared" si="0"/>
        <v>1678.4108878720988</v>
      </c>
      <c r="H42" s="4">
        <f t="shared" si="1"/>
        <v>7.9819934658189595E-3</v>
      </c>
      <c r="I42" s="8">
        <f t="shared" si="2"/>
        <v>1681.6369819934657</v>
      </c>
    </row>
    <row r="43" spans="1:10" ht="14.25" customHeight="1" x14ac:dyDescent="0.25">
      <c r="A43" s="3" t="s">
        <v>347</v>
      </c>
      <c r="B43" s="3" t="s">
        <v>27</v>
      </c>
      <c r="C43" s="3" t="s">
        <v>366</v>
      </c>
      <c r="D43" s="4">
        <v>1681.6286</v>
      </c>
      <c r="E43" s="3">
        <v>19.553055555555556</v>
      </c>
      <c r="F43" s="4">
        <v>0.43555555555555614</v>
      </c>
      <c r="G43" s="4">
        <f t="shared" si="0"/>
        <v>1678.410981420247</v>
      </c>
      <c r="H43" s="4">
        <f t="shared" si="1"/>
        <v>7.8884453175760427E-3</v>
      </c>
      <c r="I43" s="8">
        <f t="shared" si="2"/>
        <v>1681.6364884453176</v>
      </c>
    </row>
    <row r="44" spans="1:10" ht="14.25" customHeight="1" x14ac:dyDescent="0.25">
      <c r="A44" s="3" t="s">
        <v>347</v>
      </c>
      <c r="B44" s="3" t="s">
        <v>27</v>
      </c>
      <c r="C44" s="3" t="s">
        <v>371</v>
      </c>
      <c r="D44" s="4">
        <v>1681.6282000000001</v>
      </c>
      <c r="E44" s="3">
        <v>19.557222222222222</v>
      </c>
      <c r="F44" s="4">
        <v>0.43972222222222257</v>
      </c>
      <c r="G44" s="4">
        <f t="shared" si="0"/>
        <v>1678.411074746173</v>
      </c>
      <c r="H44" s="4">
        <f t="shared" si="1"/>
        <v>7.7951193916305783E-3</v>
      </c>
      <c r="I44" s="8">
        <f t="shared" si="2"/>
        <v>1681.6359951193917</v>
      </c>
    </row>
    <row r="45" spans="1:10" ht="14.25" customHeight="1" x14ac:dyDescent="0.25">
      <c r="A45" s="3" t="s">
        <v>347</v>
      </c>
      <c r="B45" s="3" t="s">
        <v>27</v>
      </c>
      <c r="C45" s="3" t="s">
        <v>375</v>
      </c>
      <c r="D45" s="4">
        <v>1681.6298999999999</v>
      </c>
      <c r="E45" s="3">
        <v>19.561388888888889</v>
      </c>
      <c r="F45" s="4">
        <v>0.443888888888889</v>
      </c>
      <c r="G45" s="4">
        <f t="shared" si="0"/>
        <v>1678.4111678498766</v>
      </c>
      <c r="H45" s="4">
        <f t="shared" si="1"/>
        <v>7.7020156879825663E-3</v>
      </c>
      <c r="I45" s="8">
        <f t="shared" si="2"/>
        <v>1681.6376020156879</v>
      </c>
    </row>
    <row r="46" spans="1:10" ht="14.25" customHeight="1" x14ac:dyDescent="0.25">
      <c r="A46" s="3" t="s">
        <v>347</v>
      </c>
      <c r="B46" s="3" t="s">
        <v>27</v>
      </c>
      <c r="C46" s="3" t="s">
        <v>382</v>
      </c>
      <c r="D46" s="4">
        <v>1681.6314</v>
      </c>
      <c r="E46" s="3">
        <v>19.565555555555555</v>
      </c>
      <c r="F46" s="4">
        <v>0.44805555555555543</v>
      </c>
      <c r="G46" s="4">
        <f t="shared" si="0"/>
        <v>1678.4112607313582</v>
      </c>
      <c r="H46" s="4">
        <f t="shared" si="1"/>
        <v>7.609134206404633E-3</v>
      </c>
      <c r="I46" s="8">
        <f t="shared" si="2"/>
        <v>1681.6390091342064</v>
      </c>
    </row>
    <row r="47" spans="1:10" ht="14.25" customHeight="1" x14ac:dyDescent="0.25">
      <c r="A47" s="3" t="s">
        <v>347</v>
      </c>
      <c r="B47" s="3" t="s">
        <v>27</v>
      </c>
      <c r="C47" s="3" t="s">
        <v>388</v>
      </c>
      <c r="D47" s="4">
        <v>1681.6333999999999</v>
      </c>
      <c r="E47" s="3">
        <v>19.569722222222222</v>
      </c>
      <c r="F47" s="4">
        <v>0.45222222222222186</v>
      </c>
      <c r="G47" s="4">
        <f t="shared" si="0"/>
        <v>1678.4113533906175</v>
      </c>
      <c r="H47" s="4">
        <f t="shared" si="1"/>
        <v>7.5164749471241521E-3</v>
      </c>
      <c r="I47" s="8">
        <f t="shared" si="2"/>
        <v>1681.6409164749471</v>
      </c>
    </row>
    <row r="48" spans="1:10" ht="14.25" customHeight="1" x14ac:dyDescent="0.25">
      <c r="A48" s="3" t="s">
        <v>347</v>
      </c>
      <c r="B48" s="3" t="s">
        <v>27</v>
      </c>
      <c r="C48" s="3" t="s">
        <v>392</v>
      </c>
      <c r="D48" s="4">
        <v>1681.6334999999999</v>
      </c>
      <c r="E48" s="3">
        <v>19.573888888888888</v>
      </c>
      <c r="F48" s="4">
        <v>0.45638888888888829</v>
      </c>
      <c r="G48" s="4">
        <f t="shared" si="0"/>
        <v>1678.4114458276545</v>
      </c>
      <c r="H48" s="4">
        <f t="shared" si="1"/>
        <v>7.4240379101411236E-3</v>
      </c>
      <c r="I48" s="8">
        <f t="shared" si="2"/>
        <v>1681.6409240379101</v>
      </c>
    </row>
    <row r="49" spans="1:13" ht="14.25" customHeight="1" x14ac:dyDescent="0.25">
      <c r="A49" s="3" t="s">
        <v>347</v>
      </c>
      <c r="B49" s="3" t="s">
        <v>27</v>
      </c>
      <c r="C49" s="3" t="s">
        <v>399</v>
      </c>
      <c r="D49" s="4">
        <v>1681.6251</v>
      </c>
      <c r="E49" s="3">
        <v>19.578055555555554</v>
      </c>
      <c r="F49" s="4">
        <v>0.46055555555555472</v>
      </c>
      <c r="G49" s="4">
        <f t="shared" si="0"/>
        <v>1678.4115380424691</v>
      </c>
      <c r="H49" s="4">
        <f t="shared" si="1"/>
        <v>7.3318230954555474E-3</v>
      </c>
      <c r="I49" s="8">
        <f t="shared" si="2"/>
        <v>1681.6324318230954</v>
      </c>
    </row>
    <row r="50" spans="1:13" ht="14.25" customHeight="1" x14ac:dyDescent="0.25">
      <c r="A50" s="3" t="s">
        <v>347</v>
      </c>
      <c r="B50" s="3" t="s">
        <v>27</v>
      </c>
      <c r="C50" s="3" t="s">
        <v>405</v>
      </c>
      <c r="D50" s="4">
        <v>1681.6251</v>
      </c>
      <c r="E50" s="3">
        <v>19.582222222222221</v>
      </c>
      <c r="F50" s="4">
        <v>0.46472222222222115</v>
      </c>
      <c r="G50" s="4">
        <f t="shared" si="0"/>
        <v>1678.4116300350618</v>
      </c>
      <c r="H50" s="4">
        <f t="shared" si="1"/>
        <v>7.23983050284005E-3</v>
      </c>
      <c r="I50" s="8">
        <f t="shared" si="2"/>
        <v>1681.6323398305028</v>
      </c>
      <c r="L50" s="3" t="s">
        <v>1794</v>
      </c>
      <c r="M50" s="4">
        <f>AVERAGE(I41:I315)</f>
        <v>1680.2763259230953</v>
      </c>
    </row>
    <row r="51" spans="1:13" ht="14.25" customHeight="1" x14ac:dyDescent="0.25">
      <c r="A51" s="3" t="s">
        <v>347</v>
      </c>
      <c r="B51" s="3" t="s">
        <v>27</v>
      </c>
      <c r="C51" s="3" t="s">
        <v>410</v>
      </c>
      <c r="D51" s="4">
        <v>1681.6219000000001</v>
      </c>
      <c r="E51" s="3">
        <v>19.586388888888887</v>
      </c>
      <c r="F51" s="4">
        <v>0.46888888888888758</v>
      </c>
      <c r="G51" s="4">
        <f t="shared" si="0"/>
        <v>1678.4117218054321</v>
      </c>
      <c r="H51" s="4">
        <f t="shared" si="1"/>
        <v>7.148060132522005E-3</v>
      </c>
      <c r="I51" s="8">
        <f t="shared" si="2"/>
        <v>1681.6290480601326</v>
      </c>
      <c r="M51" s="3">
        <f>STDEV(I41:I315)</f>
        <v>1.5780847542555516</v>
      </c>
    </row>
    <row r="52" spans="1:13" ht="14.25" customHeight="1" x14ac:dyDescent="0.25">
      <c r="A52" s="3" t="s">
        <v>347</v>
      </c>
      <c r="B52" s="3" t="s">
        <v>27</v>
      </c>
      <c r="C52" s="3" t="s">
        <v>415</v>
      </c>
      <c r="D52" s="4">
        <v>1681.623</v>
      </c>
      <c r="E52" s="3">
        <v>19.590555555555554</v>
      </c>
      <c r="F52" s="4">
        <v>0.47305555555555401</v>
      </c>
      <c r="G52" s="4">
        <f t="shared" si="0"/>
        <v>1678.4118133535803</v>
      </c>
      <c r="H52" s="4">
        <f t="shared" si="1"/>
        <v>7.0565119842740387E-3</v>
      </c>
      <c r="I52" s="8">
        <f t="shared" si="2"/>
        <v>1681.6300565119843</v>
      </c>
    </row>
    <row r="53" spans="1:13" ht="14.25" customHeight="1" x14ac:dyDescent="0.25">
      <c r="A53" s="3" t="s">
        <v>347</v>
      </c>
      <c r="B53" s="3" t="s">
        <v>27</v>
      </c>
      <c r="C53" s="3" t="s">
        <v>421</v>
      </c>
      <c r="D53" s="4">
        <v>1681.6192000000001</v>
      </c>
      <c r="E53" s="3">
        <v>19.59472222222222</v>
      </c>
      <c r="F53" s="4">
        <v>0.47722222222222044</v>
      </c>
      <c r="G53" s="4">
        <f t="shared" si="0"/>
        <v>1678.4119046795063</v>
      </c>
      <c r="H53" s="4">
        <f t="shared" si="1"/>
        <v>6.9651860583235248E-3</v>
      </c>
      <c r="I53" s="8">
        <f t="shared" si="2"/>
        <v>1681.6261651860584</v>
      </c>
      <c r="M53" s="4">
        <f>MAX(I41:I315)-MIN(I41:I315)</f>
        <v>3.2376272237036119</v>
      </c>
    </row>
    <row r="54" spans="1:13" ht="14.25" customHeight="1" x14ac:dyDescent="0.25">
      <c r="A54" s="3" t="s">
        <v>347</v>
      </c>
      <c r="B54" s="3" t="s">
        <v>27</v>
      </c>
      <c r="C54" s="3" t="s">
        <v>426</v>
      </c>
      <c r="D54" s="4">
        <v>1681.6181999999999</v>
      </c>
      <c r="E54" s="3">
        <v>19.598888888888887</v>
      </c>
      <c r="F54" s="4">
        <v>0.48138888888888687</v>
      </c>
      <c r="G54" s="4">
        <f t="shared" si="0"/>
        <v>1678.4119957832099</v>
      </c>
      <c r="H54" s="4">
        <f t="shared" si="1"/>
        <v>6.8740823546704632E-3</v>
      </c>
      <c r="I54" s="8">
        <f t="shared" si="2"/>
        <v>1681.6250740823546</v>
      </c>
    </row>
    <row r="55" spans="1:13" ht="14.25" customHeight="1" x14ac:dyDescent="0.25">
      <c r="A55" s="3" t="s">
        <v>347</v>
      </c>
      <c r="B55" s="3" t="s">
        <v>27</v>
      </c>
      <c r="C55" s="3" t="s">
        <v>431</v>
      </c>
      <c r="D55" s="4">
        <v>1681.6189999999999</v>
      </c>
      <c r="E55" s="3">
        <v>19.603055555555557</v>
      </c>
      <c r="F55" s="4">
        <v>0.48555555555555685</v>
      </c>
      <c r="G55" s="4">
        <f t="shared" si="0"/>
        <v>1678.4120866646915</v>
      </c>
      <c r="H55" s="4">
        <f t="shared" si="1"/>
        <v>6.7832008730874804E-3</v>
      </c>
      <c r="I55" s="8">
        <f t="shared" si="2"/>
        <v>1681.625783200873</v>
      </c>
    </row>
    <row r="56" spans="1:13" ht="14.25" customHeight="1" x14ac:dyDescent="0.25">
      <c r="A56" s="3" t="s">
        <v>347</v>
      </c>
      <c r="B56" s="3" t="s">
        <v>27</v>
      </c>
      <c r="C56" s="3" t="s">
        <v>438</v>
      </c>
      <c r="D56" s="4">
        <v>1681.6164000000001</v>
      </c>
      <c r="E56" s="3">
        <v>19.607222222222223</v>
      </c>
      <c r="F56" s="4">
        <v>0.48972222222222328</v>
      </c>
      <c r="G56" s="4">
        <f t="shared" si="0"/>
        <v>1678.4121773239508</v>
      </c>
      <c r="H56" s="4">
        <f t="shared" si="1"/>
        <v>6.69254161380195E-3</v>
      </c>
      <c r="I56" s="8">
        <f t="shared" si="2"/>
        <v>1681.6230925416139</v>
      </c>
    </row>
    <row r="57" spans="1:13" ht="14.25" customHeight="1" x14ac:dyDescent="0.25">
      <c r="A57" s="3" t="s">
        <v>347</v>
      </c>
      <c r="B57" s="3" t="s">
        <v>27</v>
      </c>
      <c r="C57" s="3" t="s">
        <v>445</v>
      </c>
      <c r="D57" s="4">
        <v>1681.6156000000001</v>
      </c>
      <c r="E57" s="3">
        <v>19.611388888888889</v>
      </c>
      <c r="F57" s="4">
        <v>0.49388888888888971</v>
      </c>
      <c r="G57" s="4">
        <f t="shared" si="0"/>
        <v>1678.4122677609878</v>
      </c>
      <c r="H57" s="4">
        <f t="shared" si="1"/>
        <v>6.602104576813872E-3</v>
      </c>
      <c r="I57" s="8">
        <f t="shared" si="2"/>
        <v>1681.6222021045769</v>
      </c>
    </row>
    <row r="58" spans="1:13" ht="14.25" customHeight="1" x14ac:dyDescent="0.25">
      <c r="A58" s="3" t="s">
        <v>347</v>
      </c>
      <c r="B58" s="3" t="s">
        <v>27</v>
      </c>
      <c r="C58" s="3" t="s">
        <v>450</v>
      </c>
      <c r="D58" s="4">
        <v>1681.6144999999999</v>
      </c>
      <c r="E58" s="3">
        <v>19.615555555555556</v>
      </c>
      <c r="F58" s="4">
        <v>0.49805555555555614</v>
      </c>
      <c r="G58" s="4">
        <f t="shared" si="0"/>
        <v>1678.4123579758025</v>
      </c>
      <c r="H58" s="4">
        <f t="shared" si="1"/>
        <v>6.5118897621232463E-3</v>
      </c>
      <c r="I58" s="8">
        <f t="shared" si="2"/>
        <v>1681.621011889762</v>
      </c>
    </row>
    <row r="59" spans="1:13" ht="14.25" customHeight="1" x14ac:dyDescent="0.25">
      <c r="A59" s="3" t="s">
        <v>347</v>
      </c>
      <c r="B59" s="3" t="s">
        <v>27</v>
      </c>
      <c r="C59" s="3" t="s">
        <v>455</v>
      </c>
      <c r="D59" s="4">
        <v>1681.6132</v>
      </c>
      <c r="E59" s="3">
        <v>19.619722222222222</v>
      </c>
      <c r="F59" s="4">
        <v>0.50222222222222257</v>
      </c>
      <c r="G59" s="4">
        <f t="shared" si="0"/>
        <v>1678.4124479683951</v>
      </c>
      <c r="H59" s="4">
        <f t="shared" si="1"/>
        <v>6.4218971695026994E-3</v>
      </c>
      <c r="I59" s="8">
        <f t="shared" si="2"/>
        <v>1681.6196218971695</v>
      </c>
    </row>
    <row r="60" spans="1:13" ht="14.25" customHeight="1" x14ac:dyDescent="0.25">
      <c r="A60" s="3" t="s">
        <v>347</v>
      </c>
      <c r="B60" s="3" t="s">
        <v>27</v>
      </c>
      <c r="C60" s="3" t="s">
        <v>460</v>
      </c>
      <c r="D60" s="4">
        <v>1681.6108999999999</v>
      </c>
      <c r="E60" s="3">
        <v>19.623888888888889</v>
      </c>
      <c r="F60" s="4">
        <v>0.506388888888889</v>
      </c>
      <c r="G60" s="4">
        <f t="shared" si="0"/>
        <v>1678.4125377387654</v>
      </c>
      <c r="H60" s="4">
        <f t="shared" si="1"/>
        <v>6.3321267991796049E-3</v>
      </c>
      <c r="I60" s="8">
        <f t="shared" si="2"/>
        <v>1681.6172321267991</v>
      </c>
    </row>
    <row r="61" spans="1:13" ht="14.25" customHeight="1" x14ac:dyDescent="0.25">
      <c r="A61" s="3" t="s">
        <v>347</v>
      </c>
      <c r="B61" s="3" t="s">
        <v>27</v>
      </c>
      <c r="C61" s="3" t="s">
        <v>468</v>
      </c>
      <c r="D61" s="4">
        <v>1681.6125</v>
      </c>
      <c r="E61" s="3">
        <v>19.628055555555555</v>
      </c>
      <c r="F61" s="4">
        <v>0.51055555555555543</v>
      </c>
      <c r="G61" s="4">
        <f t="shared" si="0"/>
        <v>1678.4126272869137</v>
      </c>
      <c r="H61" s="4">
        <f t="shared" si="1"/>
        <v>6.242578650926589E-3</v>
      </c>
      <c r="I61" s="8">
        <f t="shared" si="2"/>
        <v>1681.6187425786509</v>
      </c>
    </row>
    <row r="62" spans="1:13" ht="14.25" customHeight="1" x14ac:dyDescent="0.25">
      <c r="A62" s="3" t="s">
        <v>347</v>
      </c>
      <c r="B62" s="3" t="s">
        <v>27</v>
      </c>
      <c r="C62" s="3" t="s">
        <v>475</v>
      </c>
      <c r="D62" s="4">
        <v>1681.6112000000001</v>
      </c>
      <c r="E62" s="3">
        <v>19.632222222222222</v>
      </c>
      <c r="F62" s="4">
        <v>0.51472222222222186</v>
      </c>
      <c r="G62" s="4">
        <f t="shared" si="0"/>
        <v>1678.4127166128396</v>
      </c>
      <c r="H62" s="4">
        <f t="shared" si="1"/>
        <v>6.1532527249710256E-3</v>
      </c>
      <c r="I62" s="8">
        <f t="shared" si="2"/>
        <v>1681.617353252725</v>
      </c>
    </row>
    <row r="63" spans="1:13" ht="14.25" customHeight="1" x14ac:dyDescent="0.25">
      <c r="A63" s="3" t="s">
        <v>347</v>
      </c>
      <c r="B63" s="3" t="s">
        <v>27</v>
      </c>
      <c r="C63" s="3" t="s">
        <v>478</v>
      </c>
      <c r="D63" s="4">
        <v>1681.6125</v>
      </c>
      <c r="E63" s="3">
        <v>19.636388888888888</v>
      </c>
      <c r="F63" s="4">
        <v>0.51888888888888829</v>
      </c>
      <c r="G63" s="4">
        <f t="shared" si="0"/>
        <v>1678.4128057165433</v>
      </c>
      <c r="H63" s="4">
        <f t="shared" si="1"/>
        <v>6.0641490213129146E-3</v>
      </c>
      <c r="I63" s="8">
        <f t="shared" si="2"/>
        <v>1681.6185641490213</v>
      </c>
    </row>
    <row r="64" spans="1:13" ht="14.25" customHeight="1" x14ac:dyDescent="0.25">
      <c r="A64" s="3" t="s">
        <v>347</v>
      </c>
      <c r="B64" s="3" t="s">
        <v>27</v>
      </c>
      <c r="C64" s="3" t="s">
        <v>483</v>
      </c>
      <c r="D64" s="4">
        <v>1681.6115</v>
      </c>
      <c r="E64" s="3">
        <v>19.640555555555554</v>
      </c>
      <c r="F64" s="4">
        <v>0.52305555555555472</v>
      </c>
      <c r="G64" s="4">
        <f t="shared" si="0"/>
        <v>1678.4128945980249</v>
      </c>
      <c r="H64" s="4">
        <f t="shared" si="1"/>
        <v>5.9752675397248822E-3</v>
      </c>
      <c r="I64" s="8">
        <f t="shared" si="2"/>
        <v>1681.6174752675397</v>
      </c>
    </row>
    <row r="65" spans="1:9" ht="14.25" customHeight="1" x14ac:dyDescent="0.25">
      <c r="A65" s="3" t="s">
        <v>347</v>
      </c>
      <c r="B65" s="3" t="s">
        <v>27</v>
      </c>
      <c r="C65" s="3" t="s">
        <v>488</v>
      </c>
      <c r="D65" s="4">
        <v>1681.6102000000001</v>
      </c>
      <c r="E65" s="3">
        <v>19.644722222222221</v>
      </c>
      <c r="F65" s="4">
        <v>0.52722222222222115</v>
      </c>
      <c r="G65" s="4">
        <f t="shared" si="0"/>
        <v>1678.4129832572839</v>
      </c>
      <c r="H65" s="4">
        <f t="shared" si="1"/>
        <v>5.886608280661676E-3</v>
      </c>
      <c r="I65" s="8">
        <f t="shared" si="2"/>
        <v>1681.6160866082807</v>
      </c>
    </row>
    <row r="66" spans="1:9" ht="14.25" customHeight="1" x14ac:dyDescent="0.25">
      <c r="A66" s="3" t="s">
        <v>347</v>
      </c>
      <c r="B66" s="3" t="s">
        <v>27</v>
      </c>
      <c r="C66" s="3" t="s">
        <v>495</v>
      </c>
      <c r="D66" s="4">
        <v>1681.6085</v>
      </c>
      <c r="E66" s="3">
        <v>19.648888888888887</v>
      </c>
      <c r="F66" s="4">
        <v>0.53138888888888758</v>
      </c>
      <c r="G66" s="4">
        <f t="shared" si="0"/>
        <v>1678.4130716943212</v>
      </c>
      <c r="H66" s="4">
        <f t="shared" si="1"/>
        <v>5.7981712434411747E-3</v>
      </c>
      <c r="I66" s="8">
        <f t="shared" si="2"/>
        <v>1681.6142981712435</v>
      </c>
    </row>
    <row r="67" spans="1:9" ht="14.25" customHeight="1" x14ac:dyDescent="0.25">
      <c r="A67" s="3" t="s">
        <v>347</v>
      </c>
      <c r="B67" s="3" t="s">
        <v>27</v>
      </c>
      <c r="C67" s="3" t="s">
        <v>499</v>
      </c>
      <c r="D67" s="4">
        <v>1681.6061</v>
      </c>
      <c r="E67" s="3">
        <v>19.653055555555554</v>
      </c>
      <c r="F67" s="4">
        <v>0.53555555555555401</v>
      </c>
      <c r="G67" s="4">
        <f t="shared" si="0"/>
        <v>1678.4131599091359</v>
      </c>
      <c r="H67" s="4">
        <f t="shared" si="1"/>
        <v>5.7099564287454996E-3</v>
      </c>
      <c r="I67" s="8">
        <f t="shared" si="2"/>
        <v>1681.6118099564287</v>
      </c>
    </row>
    <row r="68" spans="1:9" ht="14.25" customHeight="1" x14ac:dyDescent="0.25">
      <c r="A68" s="3" t="s">
        <v>347</v>
      </c>
      <c r="B68" s="3" t="s">
        <v>27</v>
      </c>
      <c r="C68" s="3" t="s">
        <v>504</v>
      </c>
      <c r="D68" s="4">
        <v>1681.6056000000001</v>
      </c>
      <c r="E68" s="3">
        <v>19.65722222222222</v>
      </c>
      <c r="F68" s="4">
        <v>0.53972222222222044</v>
      </c>
      <c r="G68" s="4">
        <f t="shared" si="0"/>
        <v>1678.4132479017285</v>
      </c>
      <c r="H68" s="4">
        <f t="shared" si="1"/>
        <v>5.6219638361199031E-3</v>
      </c>
      <c r="I68" s="8">
        <f t="shared" si="2"/>
        <v>1681.6112219638362</v>
      </c>
    </row>
    <row r="69" spans="1:9" ht="14.25" customHeight="1" x14ac:dyDescent="0.25">
      <c r="A69" s="3" t="s">
        <v>347</v>
      </c>
      <c r="B69" s="3" t="s">
        <v>27</v>
      </c>
      <c r="C69" s="3" t="s">
        <v>510</v>
      </c>
      <c r="D69" s="4">
        <v>1681.6074000000001</v>
      </c>
      <c r="E69" s="3">
        <v>19.661388888888887</v>
      </c>
      <c r="F69" s="4">
        <v>0.54388888888888687</v>
      </c>
      <c r="G69" s="4">
        <f t="shared" si="0"/>
        <v>1678.4133356720988</v>
      </c>
      <c r="H69" s="4">
        <f t="shared" si="1"/>
        <v>5.5341934657917591E-3</v>
      </c>
      <c r="I69" s="8">
        <f t="shared" si="2"/>
        <v>1681.6129341934659</v>
      </c>
    </row>
    <row r="70" spans="1:9" ht="14.25" customHeight="1" x14ac:dyDescent="0.25">
      <c r="A70" s="3" t="s">
        <v>347</v>
      </c>
      <c r="B70" s="3" t="s">
        <v>27</v>
      </c>
      <c r="C70" s="3" t="s">
        <v>515</v>
      </c>
      <c r="D70" s="4">
        <v>1681.6063999999999</v>
      </c>
      <c r="E70" s="3">
        <v>19.665555555555553</v>
      </c>
      <c r="F70" s="4">
        <v>0.5480555555555533</v>
      </c>
      <c r="G70" s="4">
        <f t="shared" si="0"/>
        <v>1678.4134232202471</v>
      </c>
      <c r="H70" s="4">
        <f t="shared" si="1"/>
        <v>5.4466453175336937E-3</v>
      </c>
      <c r="I70" s="8">
        <f t="shared" si="2"/>
        <v>1681.6118466453174</v>
      </c>
    </row>
    <row r="71" spans="1:9" ht="14.25" customHeight="1" x14ac:dyDescent="0.25">
      <c r="A71" s="3" t="s">
        <v>347</v>
      </c>
      <c r="B71" s="3" t="s">
        <v>27</v>
      </c>
      <c r="C71" s="3" t="s">
        <v>521</v>
      </c>
      <c r="D71" s="4">
        <v>1681.6067</v>
      </c>
      <c r="E71" s="3">
        <v>19.669722222222223</v>
      </c>
      <c r="F71" s="4">
        <v>0.55222222222222328</v>
      </c>
      <c r="G71" s="4">
        <f t="shared" si="0"/>
        <v>1678.413510546173</v>
      </c>
      <c r="H71" s="4">
        <f t="shared" si="1"/>
        <v>5.3593193915730808E-3</v>
      </c>
      <c r="I71" s="8">
        <f t="shared" si="2"/>
        <v>1681.6120593193916</v>
      </c>
    </row>
    <row r="72" spans="1:9" ht="14.25" customHeight="1" x14ac:dyDescent="0.25">
      <c r="A72" s="3" t="s">
        <v>347</v>
      </c>
      <c r="B72" s="3" t="s">
        <v>27</v>
      </c>
      <c r="C72" s="3" t="s">
        <v>528</v>
      </c>
      <c r="D72" s="4">
        <v>1681.6051</v>
      </c>
      <c r="E72" s="3">
        <v>19.673888888888889</v>
      </c>
      <c r="F72" s="4">
        <v>0.55638888888888971</v>
      </c>
      <c r="G72" s="4">
        <f t="shared" si="0"/>
        <v>1678.4135976498767</v>
      </c>
      <c r="H72" s="4">
        <f t="shared" si="1"/>
        <v>5.2722156879099202E-3</v>
      </c>
      <c r="I72" s="8">
        <f t="shared" si="2"/>
        <v>1681.6103722156879</v>
      </c>
    </row>
    <row r="73" spans="1:9" ht="14.25" customHeight="1" x14ac:dyDescent="0.25">
      <c r="A73" s="3" t="s">
        <v>347</v>
      </c>
      <c r="B73" s="3" t="s">
        <v>27</v>
      </c>
      <c r="C73" s="3" t="s">
        <v>533</v>
      </c>
      <c r="D73" s="4">
        <v>1681.606</v>
      </c>
      <c r="E73" s="3">
        <v>19.678055555555556</v>
      </c>
      <c r="F73" s="4">
        <v>0.56055555555555614</v>
      </c>
      <c r="G73" s="4">
        <f t="shared" si="0"/>
        <v>1678.4136845313581</v>
      </c>
      <c r="H73" s="4">
        <f t="shared" si="1"/>
        <v>5.1853342065442121E-3</v>
      </c>
      <c r="I73" s="8">
        <f t="shared" si="2"/>
        <v>1681.6111853342065</v>
      </c>
    </row>
    <row r="74" spans="1:9" ht="14.25" customHeight="1" x14ac:dyDescent="0.25">
      <c r="A74" s="3" t="s">
        <v>347</v>
      </c>
      <c r="B74" s="3" t="s">
        <v>27</v>
      </c>
      <c r="C74" s="3" t="s">
        <v>538</v>
      </c>
      <c r="D74" s="4">
        <v>1681.6018999999999</v>
      </c>
      <c r="E74" s="3">
        <v>19.682222222222222</v>
      </c>
      <c r="F74" s="4">
        <v>0.56472222222222257</v>
      </c>
      <c r="G74" s="4">
        <f t="shared" si="0"/>
        <v>1678.4137711906174</v>
      </c>
      <c r="H74" s="4">
        <f t="shared" si="1"/>
        <v>5.0986749472485826E-3</v>
      </c>
      <c r="I74" s="8">
        <f t="shared" si="2"/>
        <v>1681.6069986749471</v>
      </c>
    </row>
    <row r="75" spans="1:9" ht="14.25" customHeight="1" x14ac:dyDescent="0.25">
      <c r="A75" s="3" t="s">
        <v>347</v>
      </c>
      <c r="B75" s="3" t="s">
        <v>27</v>
      </c>
      <c r="C75" s="3" t="s">
        <v>544</v>
      </c>
      <c r="D75" s="4">
        <v>1681.606</v>
      </c>
      <c r="E75" s="3">
        <v>19.686388888888889</v>
      </c>
      <c r="F75" s="4">
        <v>0.568888888888889</v>
      </c>
      <c r="G75" s="4">
        <f t="shared" si="0"/>
        <v>1678.4138576276544</v>
      </c>
      <c r="H75" s="4">
        <f t="shared" si="1"/>
        <v>5.0122379102504055E-3</v>
      </c>
      <c r="I75" s="8">
        <f t="shared" si="2"/>
        <v>1681.6110122379102</v>
      </c>
    </row>
    <row r="76" spans="1:9" ht="14.25" customHeight="1" x14ac:dyDescent="0.25">
      <c r="A76" s="3" t="s">
        <v>347</v>
      </c>
      <c r="B76" s="3" t="s">
        <v>27</v>
      </c>
      <c r="C76" s="3" t="s">
        <v>548</v>
      </c>
      <c r="D76" s="4">
        <v>1681.6059</v>
      </c>
      <c r="E76" s="3">
        <v>19.690555555555555</v>
      </c>
      <c r="F76" s="4">
        <v>0.57305555555555543</v>
      </c>
      <c r="G76" s="4">
        <f t="shared" si="0"/>
        <v>1678.4139438424693</v>
      </c>
      <c r="H76" s="4">
        <f t="shared" si="1"/>
        <v>4.9260230953223072E-3</v>
      </c>
      <c r="I76" s="8">
        <f t="shared" si="2"/>
        <v>1681.6108260230953</v>
      </c>
    </row>
    <row r="77" spans="1:9" ht="14.25" customHeight="1" x14ac:dyDescent="0.25">
      <c r="A77" s="3" t="s">
        <v>347</v>
      </c>
      <c r="B77" s="3" t="s">
        <v>27</v>
      </c>
      <c r="C77" s="3" t="s">
        <v>554</v>
      </c>
      <c r="D77" s="4">
        <v>1681.6033</v>
      </c>
      <c r="E77" s="3">
        <v>19.694722222222222</v>
      </c>
      <c r="F77" s="4">
        <v>0.57722222222222186</v>
      </c>
      <c r="G77" s="4">
        <f t="shared" si="0"/>
        <v>1678.4140298350619</v>
      </c>
      <c r="H77" s="4">
        <f t="shared" si="1"/>
        <v>4.8400305026916612E-3</v>
      </c>
      <c r="I77" s="8">
        <f t="shared" si="2"/>
        <v>1681.6081400305027</v>
      </c>
    </row>
    <row r="78" spans="1:9" ht="14.25" customHeight="1" x14ac:dyDescent="0.25">
      <c r="A78" s="3" t="s">
        <v>347</v>
      </c>
      <c r="B78" s="3" t="s">
        <v>27</v>
      </c>
      <c r="C78" s="3" t="s">
        <v>559</v>
      </c>
      <c r="D78" s="4">
        <v>1681.6032</v>
      </c>
      <c r="E78" s="3">
        <v>19.698888888888888</v>
      </c>
      <c r="F78" s="4">
        <v>0.58138888888888829</v>
      </c>
      <c r="G78" s="4">
        <f t="shared" si="0"/>
        <v>1678.4141156054322</v>
      </c>
      <c r="H78" s="4">
        <f t="shared" si="1"/>
        <v>4.7542601323584677E-3</v>
      </c>
      <c r="I78" s="8">
        <f t="shared" si="2"/>
        <v>1681.6079542601324</v>
      </c>
    </row>
    <row r="79" spans="1:9" ht="14.25" customHeight="1" x14ac:dyDescent="0.25">
      <c r="A79" s="3" t="s">
        <v>347</v>
      </c>
      <c r="B79" s="3" t="s">
        <v>27</v>
      </c>
      <c r="C79" s="3" t="s">
        <v>563</v>
      </c>
      <c r="D79" s="4">
        <v>1681.6039000000001</v>
      </c>
      <c r="E79" s="3">
        <v>19.703055555555554</v>
      </c>
      <c r="F79" s="4">
        <v>0.58555555555555472</v>
      </c>
      <c r="G79" s="4">
        <f t="shared" si="0"/>
        <v>1678.4142011535803</v>
      </c>
      <c r="H79" s="4">
        <f t="shared" si="1"/>
        <v>4.6687119843227265E-3</v>
      </c>
      <c r="I79" s="8">
        <f t="shared" si="2"/>
        <v>1681.6085687119844</v>
      </c>
    </row>
    <row r="80" spans="1:9" ht="14.25" customHeight="1" x14ac:dyDescent="0.25">
      <c r="A80" s="3" t="s">
        <v>347</v>
      </c>
      <c r="B80" s="3" t="s">
        <v>27</v>
      </c>
      <c r="C80" s="3" t="s">
        <v>567</v>
      </c>
      <c r="D80" s="4">
        <v>1681.5831000000001</v>
      </c>
      <c r="E80" s="3">
        <v>19.707222222222221</v>
      </c>
      <c r="F80" s="4">
        <v>0.58972222222222115</v>
      </c>
      <c r="G80" s="4">
        <f t="shared" si="0"/>
        <v>1678.4142864795062</v>
      </c>
      <c r="H80" s="4">
        <f t="shared" si="1"/>
        <v>4.583386058357064E-3</v>
      </c>
      <c r="I80" s="8">
        <f t="shared" si="2"/>
        <v>1681.5876833860584</v>
      </c>
    </row>
    <row r="81" spans="1:10" ht="14.25" customHeight="1" x14ac:dyDescent="0.25">
      <c r="A81" s="7" t="s">
        <v>574</v>
      </c>
      <c r="B81" s="7" t="s">
        <v>27</v>
      </c>
      <c r="C81" s="7" t="s">
        <v>575</v>
      </c>
      <c r="D81" s="8">
        <v>1678.4250999999999</v>
      </c>
      <c r="E81" s="7">
        <v>20.501944444444444</v>
      </c>
      <c r="F81" s="8">
        <v>1.3844444444444441</v>
      </c>
      <c r="G81" s="8">
        <f t="shared" si="0"/>
        <v>1678.4264976513582</v>
      </c>
      <c r="H81" s="8">
        <f t="shared" si="1"/>
        <v>-7.6277857936020155E-3</v>
      </c>
      <c r="I81" s="8">
        <f t="shared" si="2"/>
        <v>1678.4174722142063</v>
      </c>
      <c r="J81" s="7"/>
    </row>
    <row r="82" spans="1:10" ht="14.25" customHeight="1" x14ac:dyDescent="0.25">
      <c r="A82" s="7" t="s">
        <v>574</v>
      </c>
      <c r="B82" s="7" t="s">
        <v>27</v>
      </c>
      <c r="C82" s="7" t="s">
        <v>585</v>
      </c>
      <c r="D82" s="8">
        <v>1678.4241999999999</v>
      </c>
      <c r="E82" s="7">
        <v>20.50611111111111</v>
      </c>
      <c r="F82" s="8">
        <v>1.3886111111111106</v>
      </c>
      <c r="G82" s="8">
        <f t="shared" si="0"/>
        <v>1678.4265403698766</v>
      </c>
      <c r="H82" s="8">
        <f t="shared" si="1"/>
        <v>-7.670504312045523E-3</v>
      </c>
      <c r="I82" s="8">
        <f t="shared" si="2"/>
        <v>1678.4165294956879</v>
      </c>
      <c r="J82" s="7"/>
    </row>
    <row r="83" spans="1:10" ht="14.25" customHeight="1" x14ac:dyDescent="0.25">
      <c r="A83" s="7" t="s">
        <v>574</v>
      </c>
      <c r="B83" s="7" t="s">
        <v>27</v>
      </c>
      <c r="C83" s="7" t="s">
        <v>593</v>
      </c>
      <c r="D83" s="8">
        <v>1678.4255000000001</v>
      </c>
      <c r="E83" s="7">
        <v>20.510277777777777</v>
      </c>
      <c r="F83" s="8">
        <v>1.392777777777777</v>
      </c>
      <c r="G83" s="8">
        <f t="shared" si="0"/>
        <v>1678.426582866173</v>
      </c>
      <c r="H83" s="8">
        <f t="shared" si="1"/>
        <v>-7.7130006084189517E-3</v>
      </c>
      <c r="I83" s="8">
        <f t="shared" si="2"/>
        <v>1678.4177869993916</v>
      </c>
      <c r="J83" s="7"/>
    </row>
    <row r="84" spans="1:10" ht="14.25" customHeight="1" x14ac:dyDescent="0.25">
      <c r="A84" s="7" t="s">
        <v>574</v>
      </c>
      <c r="B84" s="7" t="s">
        <v>27</v>
      </c>
      <c r="C84" s="7" t="s">
        <v>600</v>
      </c>
      <c r="D84" s="8">
        <v>1678.4239</v>
      </c>
      <c r="E84" s="7">
        <v>20.514444444444443</v>
      </c>
      <c r="F84" s="8">
        <v>1.3969444444444434</v>
      </c>
      <c r="G84" s="8">
        <f t="shared" si="0"/>
        <v>1678.4266251402471</v>
      </c>
      <c r="H84" s="8">
        <f t="shared" si="1"/>
        <v>-7.7552746824949281E-3</v>
      </c>
      <c r="I84" s="8">
        <f t="shared" si="2"/>
        <v>1678.4161447253175</v>
      </c>
      <c r="J84" s="7"/>
    </row>
    <row r="85" spans="1:10" ht="14.25" customHeight="1" x14ac:dyDescent="0.25">
      <c r="A85" s="7" t="s">
        <v>574</v>
      </c>
      <c r="B85" s="7" t="s">
        <v>27</v>
      </c>
      <c r="C85" s="7" t="s">
        <v>606</v>
      </c>
      <c r="D85" s="8">
        <v>1678.4245000000001</v>
      </c>
      <c r="E85" s="7">
        <v>20.51861111111111</v>
      </c>
      <c r="F85" s="8">
        <v>1.4011111111111099</v>
      </c>
      <c r="G85" s="8">
        <f t="shared" si="0"/>
        <v>1678.4266671920989</v>
      </c>
      <c r="H85" s="8">
        <f t="shared" si="1"/>
        <v>-7.7973265342734521E-3</v>
      </c>
      <c r="I85" s="8">
        <f t="shared" si="2"/>
        <v>1678.4167026734658</v>
      </c>
      <c r="J85" s="7"/>
    </row>
    <row r="86" spans="1:10" ht="14.25" customHeight="1" x14ac:dyDescent="0.25">
      <c r="A86" s="7" t="s">
        <v>574</v>
      </c>
      <c r="B86" s="7" t="s">
        <v>27</v>
      </c>
      <c r="C86" s="7" t="s">
        <v>614</v>
      </c>
      <c r="D86" s="8">
        <v>1678.4208000000001</v>
      </c>
      <c r="E86" s="7">
        <v>20.522777777777776</v>
      </c>
      <c r="F86" s="8">
        <v>1.4052777777777763</v>
      </c>
      <c r="G86" s="8">
        <f t="shared" si="0"/>
        <v>1678.4267090217286</v>
      </c>
      <c r="H86" s="8">
        <f t="shared" si="1"/>
        <v>-7.8391561639818974E-3</v>
      </c>
      <c r="I86" s="8">
        <f t="shared" si="2"/>
        <v>1678.4129608438361</v>
      </c>
      <c r="J86" s="7"/>
    </row>
    <row r="87" spans="1:10" ht="14.25" customHeight="1" x14ac:dyDescent="0.25">
      <c r="A87" s="7" t="s">
        <v>574</v>
      </c>
      <c r="B87" s="7" t="s">
        <v>27</v>
      </c>
      <c r="C87" s="7" t="s">
        <v>622</v>
      </c>
      <c r="D87" s="8">
        <v>1678.4239</v>
      </c>
      <c r="E87" s="7">
        <v>20.526944444444442</v>
      </c>
      <c r="F87" s="8">
        <v>1.4094444444444427</v>
      </c>
      <c r="G87" s="8">
        <f t="shared" si="0"/>
        <v>1678.426750629136</v>
      </c>
      <c r="H87" s="8">
        <f t="shared" si="1"/>
        <v>-7.8807635713928903E-3</v>
      </c>
      <c r="I87" s="8">
        <f t="shared" si="2"/>
        <v>1678.4160192364286</v>
      </c>
      <c r="J87" s="7"/>
    </row>
    <row r="88" spans="1:10" ht="14.25" customHeight="1" x14ac:dyDescent="0.25">
      <c r="A88" s="7" t="s">
        <v>574</v>
      </c>
      <c r="B88" s="7" t="s">
        <v>27</v>
      </c>
      <c r="C88" s="7" t="s">
        <v>628</v>
      </c>
      <c r="D88" s="8">
        <v>1678.4242999999999</v>
      </c>
      <c r="E88" s="7">
        <v>20.531111111111109</v>
      </c>
      <c r="F88" s="8">
        <v>1.4136111111111092</v>
      </c>
      <c r="G88" s="8">
        <f t="shared" si="0"/>
        <v>1678.4267920143211</v>
      </c>
      <c r="H88" s="8">
        <f t="shared" si="1"/>
        <v>-7.9221487565064308E-3</v>
      </c>
      <c r="I88" s="8">
        <f t="shared" si="2"/>
        <v>1678.4163778512434</v>
      </c>
      <c r="J88" s="7"/>
    </row>
    <row r="89" spans="1:10" ht="14.25" customHeight="1" x14ac:dyDescent="0.25">
      <c r="A89" s="7" t="s">
        <v>574</v>
      </c>
      <c r="B89" s="7" t="s">
        <v>27</v>
      </c>
      <c r="C89" s="7" t="s">
        <v>636</v>
      </c>
      <c r="D89" s="8">
        <v>1678.4218000000001</v>
      </c>
      <c r="E89" s="7">
        <v>20.535277777777779</v>
      </c>
      <c r="F89" s="8">
        <v>1.4177777777777791</v>
      </c>
      <c r="G89" s="8">
        <f t="shared" si="0"/>
        <v>1678.4268331772842</v>
      </c>
      <c r="H89" s="8">
        <f t="shared" si="1"/>
        <v>-7.9633117195498926E-3</v>
      </c>
      <c r="I89" s="8">
        <f t="shared" si="2"/>
        <v>1678.4138366882805</v>
      </c>
      <c r="J89" s="7"/>
    </row>
    <row r="90" spans="1:10" ht="14.25" customHeight="1" x14ac:dyDescent="0.25">
      <c r="A90" s="7" t="s">
        <v>574</v>
      </c>
      <c r="B90" s="7" t="s">
        <v>27</v>
      </c>
      <c r="C90" s="7" t="s">
        <v>641</v>
      </c>
      <c r="D90" s="8">
        <v>1678.4201</v>
      </c>
      <c r="E90" s="7">
        <v>20.539444444444445</v>
      </c>
      <c r="F90" s="8">
        <v>1.4219444444444456</v>
      </c>
      <c r="G90" s="8">
        <f t="shared" si="0"/>
        <v>1678.4268741180247</v>
      </c>
      <c r="H90" s="8">
        <f t="shared" si="1"/>
        <v>-8.0042524600685283E-3</v>
      </c>
      <c r="I90" s="8">
        <f t="shared" si="2"/>
        <v>1678.41209574754</v>
      </c>
      <c r="J90" s="7"/>
    </row>
    <row r="91" spans="1:10" ht="14.25" customHeight="1" x14ac:dyDescent="0.25">
      <c r="A91" s="7" t="s">
        <v>574</v>
      </c>
      <c r="B91" s="7" t="s">
        <v>27</v>
      </c>
      <c r="C91" s="7" t="s">
        <v>647</v>
      </c>
      <c r="D91" s="8">
        <v>1678.4228000000001</v>
      </c>
      <c r="E91" s="7">
        <v>20.543611111111112</v>
      </c>
      <c r="F91" s="8">
        <v>1.426111111111112</v>
      </c>
      <c r="G91" s="8">
        <f t="shared" si="0"/>
        <v>1678.4269148365433</v>
      </c>
      <c r="H91" s="8">
        <f t="shared" si="1"/>
        <v>-8.044970978744459E-3</v>
      </c>
      <c r="I91" s="8">
        <f t="shared" si="2"/>
        <v>1678.4147550290213</v>
      </c>
      <c r="J91" s="7"/>
    </row>
    <row r="92" spans="1:10" ht="14.25" customHeight="1" x14ac:dyDescent="0.25">
      <c r="A92" s="7" t="s">
        <v>574</v>
      </c>
      <c r="B92" s="7" t="s">
        <v>27</v>
      </c>
      <c r="C92" s="7" t="s">
        <v>652</v>
      </c>
      <c r="D92" s="8">
        <v>1678.4212</v>
      </c>
      <c r="E92" s="7">
        <v>20.547777777777778</v>
      </c>
      <c r="F92" s="8">
        <v>1.4302777777777784</v>
      </c>
      <c r="G92" s="8">
        <f t="shared" si="0"/>
        <v>1678.4269553328395</v>
      </c>
      <c r="H92" s="8">
        <f t="shared" si="1"/>
        <v>-8.0854672748955636E-3</v>
      </c>
      <c r="I92" s="8">
        <f t="shared" si="2"/>
        <v>1678.4131145327251</v>
      </c>
      <c r="J92" s="7"/>
    </row>
    <row r="93" spans="1:10" ht="14.25" customHeight="1" x14ac:dyDescent="0.25">
      <c r="A93" s="7" t="s">
        <v>574</v>
      </c>
      <c r="B93" s="7" t="s">
        <v>27</v>
      </c>
      <c r="C93" s="7" t="s">
        <v>658</v>
      </c>
      <c r="D93" s="8">
        <v>1678.4174</v>
      </c>
      <c r="E93" s="7">
        <v>20.551944444444445</v>
      </c>
      <c r="F93" s="8">
        <v>1.4344444444444449</v>
      </c>
      <c r="G93" s="8">
        <f t="shared" si="0"/>
        <v>1678.4269956069136</v>
      </c>
      <c r="H93" s="8">
        <f t="shared" si="1"/>
        <v>-8.1257413489765895E-3</v>
      </c>
      <c r="I93" s="8">
        <f t="shared" si="2"/>
        <v>1678.4092742586511</v>
      </c>
      <c r="J93" s="7"/>
    </row>
    <row r="94" spans="1:10" ht="14.25" customHeight="1" x14ac:dyDescent="0.25">
      <c r="A94" s="7" t="s">
        <v>574</v>
      </c>
      <c r="B94" s="7" t="s">
        <v>27</v>
      </c>
      <c r="C94" s="7" t="s">
        <v>664</v>
      </c>
      <c r="D94" s="8">
        <v>1678.4250999999999</v>
      </c>
      <c r="E94" s="7">
        <v>20.556111111111111</v>
      </c>
      <c r="F94" s="8">
        <v>1.4386111111111113</v>
      </c>
      <c r="G94" s="8">
        <f t="shared" si="0"/>
        <v>1678.4270356587656</v>
      </c>
      <c r="H94" s="8">
        <f t="shared" si="1"/>
        <v>-8.1657932009875367E-3</v>
      </c>
      <c r="I94" s="8">
        <f t="shared" si="2"/>
        <v>1678.4169342067989</v>
      </c>
      <c r="J94" s="7"/>
    </row>
    <row r="95" spans="1:10" ht="14.25" customHeight="1" x14ac:dyDescent="0.25">
      <c r="A95" s="7" t="s">
        <v>574</v>
      </c>
      <c r="B95" s="7" t="s">
        <v>27</v>
      </c>
      <c r="C95" s="7" t="s">
        <v>668</v>
      </c>
      <c r="D95" s="8">
        <v>1678.4122</v>
      </c>
      <c r="E95" s="7">
        <v>20.560277777777777</v>
      </c>
      <c r="F95" s="8">
        <v>1.4427777777777777</v>
      </c>
      <c r="G95" s="8">
        <f t="shared" si="0"/>
        <v>1678.4270754883951</v>
      </c>
      <c r="H95" s="8">
        <f t="shared" si="1"/>
        <v>-8.2056228304736578E-3</v>
      </c>
      <c r="I95" s="8">
        <f t="shared" si="2"/>
        <v>1678.4039943771695</v>
      </c>
      <c r="J95" s="7"/>
    </row>
    <row r="96" spans="1:10" ht="14.25" customHeight="1" x14ac:dyDescent="0.25">
      <c r="A96" s="7" t="s">
        <v>574</v>
      </c>
      <c r="B96" s="7" t="s">
        <v>27</v>
      </c>
      <c r="C96" s="7" t="s">
        <v>675</v>
      </c>
      <c r="D96" s="8">
        <v>1678.4211</v>
      </c>
      <c r="E96" s="7">
        <v>20.564444444444444</v>
      </c>
      <c r="F96" s="8">
        <v>1.4469444444444441</v>
      </c>
      <c r="G96" s="8">
        <f t="shared" si="0"/>
        <v>1678.4271150958025</v>
      </c>
      <c r="H96" s="8">
        <f t="shared" si="1"/>
        <v>-8.2452302378897002E-3</v>
      </c>
      <c r="I96" s="8">
        <f t="shared" si="2"/>
        <v>1678.4128547697621</v>
      </c>
      <c r="J96" s="7"/>
    </row>
    <row r="97" spans="1:10" ht="14.25" customHeight="1" x14ac:dyDescent="0.25">
      <c r="A97" s="7" t="s">
        <v>574</v>
      </c>
      <c r="B97" s="7" t="s">
        <v>27</v>
      </c>
      <c r="C97" s="7" t="s">
        <v>681</v>
      </c>
      <c r="D97" s="8">
        <v>1678.4187999999999</v>
      </c>
      <c r="E97" s="7">
        <v>20.56861111111111</v>
      </c>
      <c r="F97" s="8">
        <v>1.4511111111111106</v>
      </c>
      <c r="G97" s="8">
        <f t="shared" si="0"/>
        <v>1678.4271544809878</v>
      </c>
      <c r="H97" s="8">
        <f t="shared" si="1"/>
        <v>-8.2846154232356639E-3</v>
      </c>
      <c r="I97" s="8">
        <f t="shared" si="2"/>
        <v>1678.4105153845767</v>
      </c>
      <c r="J97" s="7"/>
    </row>
    <row r="98" spans="1:10" ht="14.25" customHeight="1" x14ac:dyDescent="0.25">
      <c r="A98" s="7" t="s">
        <v>574</v>
      </c>
      <c r="B98" s="7" t="s">
        <v>27</v>
      </c>
      <c r="C98" s="7" t="s">
        <v>685</v>
      </c>
      <c r="D98" s="8">
        <v>1678.4188999999999</v>
      </c>
      <c r="E98" s="7">
        <v>20.572777777777777</v>
      </c>
      <c r="F98" s="8">
        <v>1.455277777777777</v>
      </c>
      <c r="G98" s="8">
        <f t="shared" si="0"/>
        <v>1678.4271936439507</v>
      </c>
      <c r="H98" s="8">
        <f t="shared" si="1"/>
        <v>-8.3237783860568015E-3</v>
      </c>
      <c r="I98" s="8">
        <f t="shared" si="2"/>
        <v>1678.4105762216138</v>
      </c>
      <c r="J98" s="7"/>
    </row>
    <row r="99" spans="1:10" ht="14.25" customHeight="1" x14ac:dyDescent="0.25">
      <c r="A99" s="7" t="s">
        <v>574</v>
      </c>
      <c r="B99" s="7" t="s">
        <v>27</v>
      </c>
      <c r="C99" s="7" t="s">
        <v>688</v>
      </c>
      <c r="D99" s="8">
        <v>1678.4202</v>
      </c>
      <c r="E99" s="7">
        <v>20.576944444444443</v>
      </c>
      <c r="F99" s="8">
        <v>1.4594444444444434</v>
      </c>
      <c r="G99" s="8">
        <f t="shared" si="0"/>
        <v>1678.4272325846914</v>
      </c>
      <c r="H99" s="8">
        <f t="shared" si="1"/>
        <v>-8.3627191268078604E-3</v>
      </c>
      <c r="I99" s="8">
        <f t="shared" si="2"/>
        <v>1678.4118372808732</v>
      </c>
      <c r="J99" s="7"/>
    </row>
    <row r="100" spans="1:10" ht="14.25" customHeight="1" x14ac:dyDescent="0.25">
      <c r="A100" s="7" t="s">
        <v>574</v>
      </c>
      <c r="B100" s="7" t="s">
        <v>27</v>
      </c>
      <c r="C100" s="7" t="s">
        <v>692</v>
      </c>
      <c r="D100" s="8">
        <v>1678.4212</v>
      </c>
      <c r="E100" s="7">
        <v>20.58111111111111</v>
      </c>
      <c r="F100" s="8">
        <v>1.4636111111111099</v>
      </c>
      <c r="G100" s="8">
        <f t="shared" si="0"/>
        <v>1678.4272713032099</v>
      </c>
      <c r="H100" s="8">
        <f t="shared" si="1"/>
        <v>-8.401437645261467E-3</v>
      </c>
      <c r="I100" s="8">
        <f t="shared" si="2"/>
        <v>1678.4127985623547</v>
      </c>
      <c r="J100" s="7"/>
    </row>
    <row r="101" spans="1:10" ht="14.25" customHeight="1" x14ac:dyDescent="0.25">
      <c r="A101" s="7" t="s">
        <v>574</v>
      </c>
      <c r="B101" s="7" t="s">
        <v>27</v>
      </c>
      <c r="C101" s="7" t="s">
        <v>696</v>
      </c>
      <c r="D101" s="8">
        <v>1678.4173000000001</v>
      </c>
      <c r="E101" s="7">
        <v>20.585277777777776</v>
      </c>
      <c r="F101" s="8">
        <v>1.4677777777777763</v>
      </c>
      <c r="G101" s="8">
        <f t="shared" si="0"/>
        <v>1678.4273097995062</v>
      </c>
      <c r="H101" s="8">
        <f t="shared" si="1"/>
        <v>-8.4399339416449948E-3</v>
      </c>
      <c r="I101" s="8">
        <f t="shared" si="2"/>
        <v>1678.4088600660584</v>
      </c>
      <c r="J101" s="7"/>
    </row>
    <row r="102" spans="1:10" ht="14.25" customHeight="1" x14ac:dyDescent="0.25">
      <c r="A102" s="7" t="s">
        <v>574</v>
      </c>
      <c r="B102" s="7" t="s">
        <v>27</v>
      </c>
      <c r="C102" s="7" t="s">
        <v>700</v>
      </c>
      <c r="D102" s="8">
        <v>1678.4146000000001</v>
      </c>
      <c r="E102" s="7">
        <v>20.589444444444442</v>
      </c>
      <c r="F102" s="8">
        <v>1.4719444444444427</v>
      </c>
      <c r="G102" s="8">
        <f t="shared" si="0"/>
        <v>1678.4273480735803</v>
      </c>
      <c r="H102" s="8">
        <f t="shared" si="1"/>
        <v>-8.4782080157310702E-3</v>
      </c>
      <c r="I102" s="8">
        <f t="shared" si="2"/>
        <v>1678.4061217919843</v>
      </c>
      <c r="J102" s="7"/>
    </row>
    <row r="103" spans="1:10" ht="14.25" customHeight="1" x14ac:dyDescent="0.25">
      <c r="A103" s="7" t="s">
        <v>574</v>
      </c>
      <c r="B103" s="7" t="s">
        <v>27</v>
      </c>
      <c r="C103" s="7" t="s">
        <v>704</v>
      </c>
      <c r="D103" s="8">
        <v>1678.4167</v>
      </c>
      <c r="E103" s="7">
        <v>20.593611111111109</v>
      </c>
      <c r="F103" s="8">
        <v>1.4761111111111092</v>
      </c>
      <c r="G103" s="8">
        <f t="shared" si="0"/>
        <v>1678.4273861254321</v>
      </c>
      <c r="H103" s="8">
        <f t="shared" si="1"/>
        <v>-8.5162598675196932E-3</v>
      </c>
      <c r="I103" s="8">
        <f t="shared" si="2"/>
        <v>1678.4081837401325</v>
      </c>
      <c r="J103" s="7"/>
    </row>
    <row r="104" spans="1:10" ht="14.25" customHeight="1" x14ac:dyDescent="0.25">
      <c r="A104" s="7" t="s">
        <v>574</v>
      </c>
      <c r="B104" s="7" t="s">
        <v>27</v>
      </c>
      <c r="C104" s="7" t="s">
        <v>708</v>
      </c>
      <c r="D104" s="8">
        <v>1678.4184</v>
      </c>
      <c r="E104" s="7">
        <v>20.597777777777775</v>
      </c>
      <c r="F104" s="8">
        <v>1.4802777777777756</v>
      </c>
      <c r="G104" s="8">
        <f t="shared" si="0"/>
        <v>1678.4274239550618</v>
      </c>
      <c r="H104" s="8">
        <f t="shared" si="1"/>
        <v>-8.5540894972382375E-3</v>
      </c>
      <c r="I104" s="8">
        <f t="shared" si="2"/>
        <v>1678.4098459105028</v>
      </c>
      <c r="J104" s="7"/>
    </row>
    <row r="105" spans="1:10" ht="14.25" customHeight="1" x14ac:dyDescent="0.25">
      <c r="A105" s="7" t="s">
        <v>574</v>
      </c>
      <c r="B105" s="7" t="s">
        <v>27</v>
      </c>
      <c r="C105" s="7" t="s">
        <v>715</v>
      </c>
      <c r="D105" s="8">
        <v>1678.4182000000001</v>
      </c>
      <c r="E105" s="7">
        <v>20.601944444444445</v>
      </c>
      <c r="F105" s="8">
        <v>1.4844444444444456</v>
      </c>
      <c r="G105" s="8">
        <f t="shared" si="0"/>
        <v>1678.4274615624693</v>
      </c>
      <c r="H105" s="8">
        <f t="shared" si="1"/>
        <v>-8.5916969046593294E-3</v>
      </c>
      <c r="I105" s="8">
        <f t="shared" si="2"/>
        <v>1678.4096083030954</v>
      </c>
      <c r="J105" s="7"/>
    </row>
    <row r="106" spans="1:10" ht="14.25" customHeight="1" x14ac:dyDescent="0.25">
      <c r="A106" s="7" t="s">
        <v>574</v>
      </c>
      <c r="B106" s="7" t="s">
        <v>27</v>
      </c>
      <c r="C106" s="7" t="s">
        <v>718</v>
      </c>
      <c r="D106" s="8">
        <v>1678.4151999999999</v>
      </c>
      <c r="E106" s="7">
        <v>20.606111111111112</v>
      </c>
      <c r="F106" s="8">
        <v>1.488611111111112</v>
      </c>
      <c r="G106" s="8">
        <f t="shared" si="0"/>
        <v>1678.4274989476544</v>
      </c>
      <c r="H106" s="8">
        <f t="shared" si="1"/>
        <v>-8.629082089782969E-3</v>
      </c>
      <c r="I106" s="8">
        <f t="shared" si="2"/>
        <v>1678.4065709179101</v>
      </c>
      <c r="J106" s="7"/>
    </row>
    <row r="107" spans="1:10" ht="14.25" customHeight="1" x14ac:dyDescent="0.25">
      <c r="A107" s="7" t="s">
        <v>574</v>
      </c>
      <c r="B107" s="7" t="s">
        <v>27</v>
      </c>
      <c r="C107" s="7" t="s">
        <v>724</v>
      </c>
      <c r="D107" s="8">
        <v>1678.4159</v>
      </c>
      <c r="E107" s="7">
        <v>20.610277777777778</v>
      </c>
      <c r="F107" s="8">
        <v>1.4927777777777784</v>
      </c>
      <c r="G107" s="8">
        <f t="shared" si="0"/>
        <v>1678.4275361106174</v>
      </c>
      <c r="H107" s="8">
        <f t="shared" si="1"/>
        <v>-8.6662450528365298E-3</v>
      </c>
      <c r="I107" s="8">
        <f t="shared" si="2"/>
        <v>1678.4072337549471</v>
      </c>
      <c r="J107" s="7"/>
    </row>
    <row r="108" spans="1:10" ht="14.25" customHeight="1" x14ac:dyDescent="0.25">
      <c r="A108" s="7" t="s">
        <v>574</v>
      </c>
      <c r="B108" s="7" t="s">
        <v>27</v>
      </c>
      <c r="C108" s="7" t="s">
        <v>732</v>
      </c>
      <c r="D108" s="8">
        <v>1678.412</v>
      </c>
      <c r="E108" s="7">
        <v>20.614444444444445</v>
      </c>
      <c r="F108" s="8">
        <v>1.4969444444444449</v>
      </c>
      <c r="G108" s="8">
        <f t="shared" si="0"/>
        <v>1678.4275730513582</v>
      </c>
      <c r="H108" s="8">
        <f t="shared" si="1"/>
        <v>-8.7031857935926382E-3</v>
      </c>
      <c r="I108" s="8">
        <f t="shared" si="2"/>
        <v>1678.4032968142064</v>
      </c>
      <c r="J108" s="7"/>
    </row>
    <row r="109" spans="1:10" ht="14.25" customHeight="1" x14ac:dyDescent="0.25">
      <c r="A109" s="7" t="s">
        <v>574</v>
      </c>
      <c r="B109" s="7" t="s">
        <v>27</v>
      </c>
      <c r="C109" s="7" t="s">
        <v>737</v>
      </c>
      <c r="D109" s="8">
        <v>1678.4156</v>
      </c>
      <c r="E109" s="7">
        <v>20.618611111111111</v>
      </c>
      <c r="F109" s="8">
        <v>1.5011111111111113</v>
      </c>
      <c r="G109" s="8">
        <f t="shared" si="0"/>
        <v>1678.4276097698767</v>
      </c>
      <c r="H109" s="8">
        <f t="shared" si="1"/>
        <v>-8.7399043120512943E-3</v>
      </c>
      <c r="I109" s="8">
        <f t="shared" si="2"/>
        <v>1678.406860095688</v>
      </c>
      <c r="J109" s="7"/>
    </row>
    <row r="110" spans="1:10" ht="14.25" customHeight="1" x14ac:dyDescent="0.25">
      <c r="A110" s="7" t="s">
        <v>574</v>
      </c>
      <c r="B110" s="7" t="s">
        <v>27</v>
      </c>
      <c r="C110" s="7" t="s">
        <v>744</v>
      </c>
      <c r="D110" s="8">
        <v>1678.4142999999999</v>
      </c>
      <c r="E110" s="7">
        <v>20.622777777777777</v>
      </c>
      <c r="F110" s="8">
        <v>1.5052777777777777</v>
      </c>
      <c r="G110" s="8">
        <f t="shared" si="0"/>
        <v>1678.427646266173</v>
      </c>
      <c r="H110" s="8">
        <f t="shared" si="1"/>
        <v>-8.7764006084398716E-3</v>
      </c>
      <c r="I110" s="8">
        <f t="shared" si="2"/>
        <v>1678.4055235993915</v>
      </c>
      <c r="J110" s="7"/>
    </row>
    <row r="111" spans="1:10" ht="14.25" customHeight="1" x14ac:dyDescent="0.25">
      <c r="A111" s="7" t="s">
        <v>574</v>
      </c>
      <c r="B111" s="7" t="s">
        <v>27</v>
      </c>
      <c r="C111" s="7" t="s">
        <v>749</v>
      </c>
      <c r="D111" s="8">
        <v>1678.4197999999999</v>
      </c>
      <c r="E111" s="7">
        <v>20.626944444444444</v>
      </c>
      <c r="F111" s="8">
        <v>1.5094444444444441</v>
      </c>
      <c r="G111" s="8">
        <f t="shared" si="0"/>
        <v>1678.4276825402469</v>
      </c>
      <c r="H111" s="8">
        <f t="shared" si="1"/>
        <v>-8.8126746823036228E-3</v>
      </c>
      <c r="I111" s="8">
        <f t="shared" si="2"/>
        <v>1678.4109873253176</v>
      </c>
      <c r="J111" s="7"/>
    </row>
    <row r="112" spans="1:10" ht="14.25" customHeight="1" x14ac:dyDescent="0.25">
      <c r="A112" s="7" t="s">
        <v>574</v>
      </c>
      <c r="B112" s="7" t="s">
        <v>27</v>
      </c>
      <c r="C112" s="7" t="s">
        <v>754</v>
      </c>
      <c r="D112" s="8">
        <v>1678.4132</v>
      </c>
      <c r="E112" s="7">
        <v>20.63111111111111</v>
      </c>
      <c r="F112" s="8">
        <v>1.5136111111111106</v>
      </c>
      <c r="G112" s="8">
        <f t="shared" si="0"/>
        <v>1678.4277185920989</v>
      </c>
      <c r="H112" s="8">
        <f t="shared" si="1"/>
        <v>-8.848726534324669E-3</v>
      </c>
      <c r="I112" s="8">
        <f t="shared" si="2"/>
        <v>1678.4043512734656</v>
      </c>
      <c r="J112" s="7"/>
    </row>
    <row r="113" spans="1:10" ht="14.25" customHeight="1" x14ac:dyDescent="0.25">
      <c r="A113" s="7" t="s">
        <v>574</v>
      </c>
      <c r="B113" s="7" t="s">
        <v>27</v>
      </c>
      <c r="C113" s="7" t="s">
        <v>757</v>
      </c>
      <c r="D113" s="8">
        <v>1678.4199000000001</v>
      </c>
      <c r="E113" s="7">
        <v>20.635277777777777</v>
      </c>
      <c r="F113" s="8">
        <v>1.517777777777777</v>
      </c>
      <c r="G113" s="8">
        <f t="shared" si="0"/>
        <v>1678.4277544217284</v>
      </c>
      <c r="H113" s="8">
        <f t="shared" si="1"/>
        <v>-8.8845561638208892E-3</v>
      </c>
      <c r="I113" s="8">
        <f t="shared" si="2"/>
        <v>1678.4110154438363</v>
      </c>
      <c r="J113" s="7"/>
    </row>
    <row r="114" spans="1:10" ht="14.25" customHeight="1" x14ac:dyDescent="0.25">
      <c r="A114" s="7" t="s">
        <v>574</v>
      </c>
      <c r="B114" s="7" t="s">
        <v>27</v>
      </c>
      <c r="C114" s="7" t="s">
        <v>761</v>
      </c>
      <c r="D114" s="8">
        <v>1678.4214999999999</v>
      </c>
      <c r="E114" s="7">
        <v>20.639444444444443</v>
      </c>
      <c r="F114" s="8">
        <v>1.5219444444444434</v>
      </c>
      <c r="G114" s="8">
        <f t="shared" si="0"/>
        <v>1678.4277900291358</v>
      </c>
      <c r="H114" s="8">
        <f t="shared" si="1"/>
        <v>-8.9201635712470306E-3</v>
      </c>
      <c r="I114" s="8">
        <f t="shared" si="2"/>
        <v>1678.4125798364287</v>
      </c>
      <c r="J114" s="7"/>
    </row>
    <row r="115" spans="1:10" ht="14.25" customHeight="1" x14ac:dyDescent="0.25">
      <c r="A115" s="7" t="s">
        <v>574</v>
      </c>
      <c r="B115" s="7" t="s">
        <v>27</v>
      </c>
      <c r="C115" s="7" t="s">
        <v>767</v>
      </c>
      <c r="D115" s="8">
        <v>1678.4219000000001</v>
      </c>
      <c r="E115" s="7">
        <v>20.64361111111111</v>
      </c>
      <c r="F115" s="8">
        <v>1.5261111111111099</v>
      </c>
      <c r="G115" s="8">
        <f t="shared" si="0"/>
        <v>1678.427825414321</v>
      </c>
      <c r="H115" s="8">
        <f t="shared" si="1"/>
        <v>-8.9555487563757197E-3</v>
      </c>
      <c r="I115" s="8">
        <f t="shared" si="2"/>
        <v>1678.4129444512437</v>
      </c>
      <c r="J115" s="7"/>
    </row>
    <row r="116" spans="1:10" ht="14.25" customHeight="1" x14ac:dyDescent="0.25">
      <c r="A116" s="7" t="s">
        <v>574</v>
      </c>
      <c r="B116" s="7" t="s">
        <v>27</v>
      </c>
      <c r="C116" s="7" t="s">
        <v>779</v>
      </c>
      <c r="D116" s="8">
        <v>1678.4229</v>
      </c>
      <c r="E116" s="7">
        <v>20.651944444444442</v>
      </c>
      <c r="F116" s="8">
        <v>1.5344444444444427</v>
      </c>
      <c r="G116" s="8">
        <f t="shared" si="0"/>
        <v>1678.4278955180248</v>
      </c>
      <c r="H116" s="8">
        <f t="shared" si="1"/>
        <v>-9.0256524601954879E-3</v>
      </c>
      <c r="I116" s="8">
        <f t="shared" si="2"/>
        <v>1678.4138743475398</v>
      </c>
      <c r="J116" s="7"/>
    </row>
    <row r="117" spans="1:10" ht="14.25" customHeight="1" x14ac:dyDescent="0.25">
      <c r="A117" s="7" t="s">
        <v>574</v>
      </c>
      <c r="B117" s="7" t="s">
        <v>27</v>
      </c>
      <c r="C117" s="7" t="s">
        <v>784</v>
      </c>
      <c r="D117" s="8">
        <v>1678.4150999999999</v>
      </c>
      <c r="E117" s="7">
        <v>20.656111111111109</v>
      </c>
      <c r="F117" s="8">
        <v>1.5386111111111092</v>
      </c>
      <c r="G117" s="8">
        <f t="shared" si="0"/>
        <v>1678.4279302365433</v>
      </c>
      <c r="H117" s="8">
        <f t="shared" si="1"/>
        <v>-9.0603709786591935E-3</v>
      </c>
      <c r="I117" s="8">
        <f t="shared" si="2"/>
        <v>1678.4060396290213</v>
      </c>
      <c r="J117" s="7"/>
    </row>
    <row r="118" spans="1:10" ht="14.25" customHeight="1" x14ac:dyDescent="0.25">
      <c r="A118" s="7" t="s">
        <v>574</v>
      </c>
      <c r="B118" s="7" t="s">
        <v>27</v>
      </c>
      <c r="C118" s="7" t="s">
        <v>791</v>
      </c>
      <c r="D118" s="8">
        <v>1678.4154000000001</v>
      </c>
      <c r="E118" s="7">
        <v>20.660277777777775</v>
      </c>
      <c r="F118" s="8">
        <v>1.5427777777777756</v>
      </c>
      <c r="G118" s="8">
        <f t="shared" si="0"/>
        <v>1678.4279647328397</v>
      </c>
      <c r="H118" s="8">
        <f t="shared" si="1"/>
        <v>-9.0948672750528203E-3</v>
      </c>
      <c r="I118" s="8">
        <f t="shared" si="2"/>
        <v>1678.406305132725</v>
      </c>
      <c r="J118" s="7"/>
    </row>
    <row r="119" spans="1:10" ht="14.25" customHeight="1" x14ac:dyDescent="0.25">
      <c r="A119" s="7" t="s">
        <v>574</v>
      </c>
      <c r="B119" s="7" t="s">
        <v>27</v>
      </c>
      <c r="C119" s="7" t="s">
        <v>798</v>
      </c>
      <c r="D119" s="8">
        <v>1678.4159999999999</v>
      </c>
      <c r="E119" s="7">
        <v>20.664444444444442</v>
      </c>
      <c r="F119" s="8">
        <v>1.546944444444442</v>
      </c>
      <c r="G119" s="8">
        <f t="shared" si="0"/>
        <v>1678.4279990069138</v>
      </c>
      <c r="H119" s="8">
        <f t="shared" si="1"/>
        <v>-9.1291413491489948E-3</v>
      </c>
      <c r="I119" s="8">
        <f t="shared" si="2"/>
        <v>1678.4068708586508</v>
      </c>
      <c r="J119" s="7"/>
    </row>
    <row r="120" spans="1:10" ht="14.25" customHeight="1" x14ac:dyDescent="0.25">
      <c r="A120" s="3" t="s">
        <v>805</v>
      </c>
      <c r="B120" s="3" t="s">
        <v>27</v>
      </c>
      <c r="C120" s="3" t="s">
        <v>806</v>
      </c>
      <c r="D120" s="4">
        <v>1681.6429000000001</v>
      </c>
      <c r="E120" s="3">
        <v>20.911111111111111</v>
      </c>
      <c r="F120" s="4">
        <v>1.7936111111111117</v>
      </c>
      <c r="G120" s="4">
        <f t="shared" si="0"/>
        <v>1678.4296320498765</v>
      </c>
      <c r="H120" s="4">
        <f t="shared" si="1"/>
        <v>-1.0762184311943201E-2</v>
      </c>
      <c r="I120" s="8">
        <f t="shared" si="2"/>
        <v>1681.6321378156881</v>
      </c>
    </row>
    <row r="121" spans="1:10" ht="14.25" customHeight="1" x14ac:dyDescent="0.25">
      <c r="A121" s="3" t="s">
        <v>805</v>
      </c>
      <c r="B121" s="3" t="s">
        <v>27</v>
      </c>
      <c r="C121" s="3" t="s">
        <v>814</v>
      </c>
      <c r="D121" s="4">
        <v>1681.6393</v>
      </c>
      <c r="E121" s="3">
        <v>20.915277777777778</v>
      </c>
      <c r="F121" s="4">
        <v>1.7977777777777781</v>
      </c>
      <c r="G121" s="4">
        <f t="shared" si="0"/>
        <v>1678.4296529461728</v>
      </c>
      <c r="H121" s="4">
        <f t="shared" si="1"/>
        <v>-1.0783080608234741E-2</v>
      </c>
      <c r="I121" s="8">
        <f t="shared" si="2"/>
        <v>1681.6285169193918</v>
      </c>
    </row>
    <row r="122" spans="1:10" ht="14.25" customHeight="1" x14ac:dyDescent="0.25">
      <c r="A122" s="3" t="s">
        <v>805</v>
      </c>
      <c r="B122" s="3" t="s">
        <v>27</v>
      </c>
      <c r="C122" s="3" t="s">
        <v>818</v>
      </c>
      <c r="D122" s="4">
        <v>1681.6383000000001</v>
      </c>
      <c r="E122" s="3">
        <v>20.919444444444444</v>
      </c>
      <c r="F122" s="4">
        <v>1.8019444444444446</v>
      </c>
      <c r="G122" s="4">
        <f t="shared" si="0"/>
        <v>1678.4296736202471</v>
      </c>
      <c r="H122" s="4">
        <f t="shared" si="1"/>
        <v>-1.0803754682456201E-2</v>
      </c>
      <c r="I122" s="8">
        <f t="shared" si="2"/>
        <v>1681.6274962453176</v>
      </c>
    </row>
    <row r="123" spans="1:10" ht="14.25" customHeight="1" x14ac:dyDescent="0.25">
      <c r="A123" s="3" t="s">
        <v>805</v>
      </c>
      <c r="B123" s="3" t="s">
        <v>27</v>
      </c>
      <c r="C123" s="3" t="s">
        <v>822</v>
      </c>
      <c r="D123" s="4">
        <v>1681.6366</v>
      </c>
      <c r="E123" s="3">
        <v>20.923611111111111</v>
      </c>
      <c r="F123" s="4">
        <v>1.806111111111111</v>
      </c>
      <c r="G123" s="4">
        <f t="shared" si="0"/>
        <v>1678.4296940720988</v>
      </c>
      <c r="H123" s="4">
        <f t="shared" si="1"/>
        <v>-1.0824206534152836E-2</v>
      </c>
      <c r="I123" s="8">
        <f t="shared" si="2"/>
        <v>1681.6257757934659</v>
      </c>
    </row>
    <row r="124" spans="1:10" ht="14.25" customHeight="1" x14ac:dyDescent="0.25">
      <c r="A124" s="3" t="s">
        <v>805</v>
      </c>
      <c r="B124" s="3" t="s">
        <v>27</v>
      </c>
      <c r="C124" s="3" t="s">
        <v>828</v>
      </c>
      <c r="D124" s="4">
        <v>1681.636</v>
      </c>
      <c r="E124" s="3">
        <v>20.927777777777781</v>
      </c>
      <c r="F124" s="4">
        <v>1.810277777777781</v>
      </c>
      <c r="G124" s="4">
        <f t="shared" si="0"/>
        <v>1678.4297143017284</v>
      </c>
      <c r="H124" s="4">
        <f t="shared" si="1"/>
        <v>-1.0844436163779392E-2</v>
      </c>
      <c r="I124" s="8">
        <f t="shared" si="2"/>
        <v>1681.6251555638362</v>
      </c>
    </row>
    <row r="125" spans="1:10" ht="14.25" customHeight="1" x14ac:dyDescent="0.25">
      <c r="A125" s="3" t="s">
        <v>805</v>
      </c>
      <c r="B125" s="3" t="s">
        <v>27</v>
      </c>
      <c r="C125" s="3" t="s">
        <v>832</v>
      </c>
      <c r="D125" s="4">
        <v>1681.6323</v>
      </c>
      <c r="E125" s="3">
        <v>20.931944444444447</v>
      </c>
      <c r="F125" s="4">
        <v>1.8144444444444474</v>
      </c>
      <c r="G125" s="4">
        <f t="shared" si="0"/>
        <v>1678.4297343091359</v>
      </c>
      <c r="H125" s="4">
        <f t="shared" si="1"/>
        <v>-1.0864443571335869E-2</v>
      </c>
      <c r="I125" s="8">
        <f t="shared" si="2"/>
        <v>1681.6214355564287</v>
      </c>
    </row>
    <row r="126" spans="1:10" ht="14.25" customHeight="1" x14ac:dyDescent="0.25">
      <c r="A126" s="3" t="s">
        <v>805</v>
      </c>
      <c r="B126" s="3" t="s">
        <v>27</v>
      </c>
      <c r="C126" s="3" t="s">
        <v>837</v>
      </c>
      <c r="D126" s="4">
        <v>1681.6312</v>
      </c>
      <c r="E126" s="3">
        <v>20.93611111111111</v>
      </c>
      <c r="F126" s="4">
        <v>1.8186111111111103</v>
      </c>
      <c r="G126" s="4">
        <f t="shared" si="0"/>
        <v>1678.429754094321</v>
      </c>
      <c r="H126" s="4">
        <f t="shared" si="1"/>
        <v>-1.088422875636752E-2</v>
      </c>
      <c r="I126" s="8">
        <f t="shared" si="2"/>
        <v>1681.6203157712437</v>
      </c>
    </row>
    <row r="127" spans="1:10" ht="14.25" customHeight="1" x14ac:dyDescent="0.25">
      <c r="A127" s="3" t="s">
        <v>805</v>
      </c>
      <c r="B127" s="3" t="s">
        <v>27</v>
      </c>
      <c r="C127" s="3" t="s">
        <v>842</v>
      </c>
      <c r="D127" s="4">
        <v>1681.6278</v>
      </c>
      <c r="E127" s="3">
        <v>20.940277777777776</v>
      </c>
      <c r="F127" s="4">
        <v>1.8227777777777767</v>
      </c>
      <c r="G127" s="4">
        <f t="shared" si="0"/>
        <v>1678.4297736572839</v>
      </c>
      <c r="H127" s="4">
        <f t="shared" si="1"/>
        <v>-1.0903791719329092E-2</v>
      </c>
      <c r="I127" s="8">
        <f t="shared" si="2"/>
        <v>1681.6168962082807</v>
      </c>
    </row>
    <row r="128" spans="1:10" ht="14.25" customHeight="1" x14ac:dyDescent="0.25">
      <c r="A128" s="3" t="s">
        <v>805</v>
      </c>
      <c r="B128" s="3" t="s">
        <v>27</v>
      </c>
      <c r="C128" s="3" t="s">
        <v>848</v>
      </c>
      <c r="D128" s="4">
        <v>1681.6285</v>
      </c>
      <c r="E128" s="3">
        <v>20.944444444444446</v>
      </c>
      <c r="F128" s="4">
        <v>1.8269444444444467</v>
      </c>
      <c r="G128" s="4">
        <f t="shared" si="0"/>
        <v>1678.4297929980248</v>
      </c>
      <c r="H128" s="4">
        <f t="shared" si="1"/>
        <v>-1.0923132460220586E-2</v>
      </c>
      <c r="I128" s="8">
        <f t="shared" si="2"/>
        <v>1681.6175768675398</v>
      </c>
    </row>
    <row r="129" spans="1:9" ht="14.25" customHeight="1" x14ac:dyDescent="0.25">
      <c r="A129" s="3" t="s">
        <v>805</v>
      </c>
      <c r="B129" s="3" t="s">
        <v>27</v>
      </c>
      <c r="C129" s="3" t="s">
        <v>852</v>
      </c>
      <c r="D129" s="4">
        <v>1681.6264000000001</v>
      </c>
      <c r="E129" s="3">
        <v>20.948611111111113</v>
      </c>
      <c r="F129" s="4">
        <v>1.8311111111111131</v>
      </c>
      <c r="G129" s="4">
        <f t="shared" si="0"/>
        <v>1678.4298121165432</v>
      </c>
      <c r="H129" s="4">
        <f t="shared" si="1"/>
        <v>-1.0942250978587253E-2</v>
      </c>
      <c r="I129" s="8">
        <f t="shared" si="2"/>
        <v>1681.6154577490215</v>
      </c>
    </row>
    <row r="130" spans="1:9" ht="14.25" customHeight="1" x14ac:dyDescent="0.25">
      <c r="A130" s="3" t="s">
        <v>805</v>
      </c>
      <c r="B130" s="3" t="s">
        <v>27</v>
      </c>
      <c r="C130" s="3" t="s">
        <v>856</v>
      </c>
      <c r="D130" s="4">
        <v>1681.6224</v>
      </c>
      <c r="E130" s="3">
        <v>20.952777777777776</v>
      </c>
      <c r="F130" s="4">
        <v>1.835277777777776</v>
      </c>
      <c r="G130" s="4">
        <f t="shared" si="0"/>
        <v>1678.4298310128395</v>
      </c>
      <c r="H130" s="4">
        <f t="shared" si="1"/>
        <v>-1.0961147274883842E-2</v>
      </c>
      <c r="I130" s="8">
        <f t="shared" si="2"/>
        <v>1681.6114388527251</v>
      </c>
    </row>
    <row r="131" spans="1:9" ht="14.25" customHeight="1" x14ac:dyDescent="0.25">
      <c r="A131" s="3" t="s">
        <v>805</v>
      </c>
      <c r="B131" s="3" t="s">
        <v>27</v>
      </c>
      <c r="C131" s="3" t="s">
        <v>859</v>
      </c>
      <c r="D131" s="4">
        <v>1681.6219000000001</v>
      </c>
      <c r="E131" s="3">
        <v>20.956944444444442</v>
      </c>
      <c r="F131" s="4">
        <v>1.8394444444444424</v>
      </c>
      <c r="G131" s="4">
        <f t="shared" si="0"/>
        <v>1678.4298496869137</v>
      </c>
      <c r="H131" s="4">
        <f t="shared" si="1"/>
        <v>-1.0979821349110352E-2</v>
      </c>
      <c r="I131" s="8">
        <f t="shared" si="2"/>
        <v>1681.610920178651</v>
      </c>
    </row>
    <row r="132" spans="1:9" ht="14.25" customHeight="1" x14ac:dyDescent="0.25">
      <c r="A132" s="3" t="s">
        <v>805</v>
      </c>
      <c r="B132" s="3" t="s">
        <v>27</v>
      </c>
      <c r="C132" s="3" t="s">
        <v>862</v>
      </c>
      <c r="D132" s="4">
        <v>1681.6219000000001</v>
      </c>
      <c r="E132" s="3">
        <v>20.961111111111112</v>
      </c>
      <c r="F132" s="4">
        <v>1.8436111111111124</v>
      </c>
      <c r="G132" s="4">
        <f t="shared" si="0"/>
        <v>1678.4298681387654</v>
      </c>
      <c r="H132" s="4">
        <f t="shared" si="1"/>
        <v>-1.0998273200812037E-2</v>
      </c>
      <c r="I132" s="8">
        <f t="shared" si="2"/>
        <v>1681.6109017267993</v>
      </c>
    </row>
    <row r="133" spans="1:9" ht="14.25" customHeight="1" x14ac:dyDescent="0.25">
      <c r="A133" s="3" t="s">
        <v>805</v>
      </c>
      <c r="B133" s="3" t="s">
        <v>27</v>
      </c>
      <c r="C133" s="3" t="s">
        <v>867</v>
      </c>
      <c r="D133" s="4">
        <v>1681.6188</v>
      </c>
      <c r="E133" s="3">
        <v>20.965277777777779</v>
      </c>
      <c r="F133" s="4">
        <v>1.8477777777777789</v>
      </c>
      <c r="G133" s="4">
        <f t="shared" si="0"/>
        <v>1678.429886368395</v>
      </c>
      <c r="H133" s="4">
        <f t="shared" si="1"/>
        <v>-1.1016502830443642E-2</v>
      </c>
      <c r="I133" s="8">
        <f t="shared" si="2"/>
        <v>1681.6077834971695</v>
      </c>
    </row>
    <row r="134" spans="1:9" ht="14.25" customHeight="1" x14ac:dyDescent="0.25">
      <c r="A134" s="3" t="s">
        <v>805</v>
      </c>
      <c r="B134" s="3" t="s">
        <v>27</v>
      </c>
      <c r="C134" s="3" t="s">
        <v>872</v>
      </c>
      <c r="D134" s="4">
        <v>1681.6257000000001</v>
      </c>
      <c r="E134" s="3">
        <v>20.969444444444441</v>
      </c>
      <c r="F134" s="4">
        <v>1.8519444444444417</v>
      </c>
      <c r="G134" s="4">
        <f t="shared" si="0"/>
        <v>1678.4299043758026</v>
      </c>
      <c r="H134" s="4">
        <f t="shared" si="1"/>
        <v>-1.1034510238005169E-2</v>
      </c>
      <c r="I134" s="8">
        <f t="shared" si="2"/>
        <v>1681.614665489762</v>
      </c>
    </row>
    <row r="135" spans="1:9" ht="14.25" customHeight="1" x14ac:dyDescent="0.25">
      <c r="A135" s="3" t="s">
        <v>805</v>
      </c>
      <c r="B135" s="3" t="s">
        <v>27</v>
      </c>
      <c r="C135" s="3" t="s">
        <v>877</v>
      </c>
      <c r="D135" s="4">
        <v>1681.6206999999999</v>
      </c>
      <c r="E135" s="3">
        <v>20.973611111111108</v>
      </c>
      <c r="F135" s="4">
        <v>1.8561111111111082</v>
      </c>
      <c r="G135" s="4">
        <f t="shared" si="0"/>
        <v>1678.4299221609876</v>
      </c>
      <c r="H135" s="4">
        <f t="shared" si="1"/>
        <v>-1.1052295423041869E-2</v>
      </c>
      <c r="I135" s="8">
        <f t="shared" si="2"/>
        <v>1681.6096477045769</v>
      </c>
    </row>
    <row r="136" spans="1:9" ht="14.25" customHeight="1" x14ac:dyDescent="0.25">
      <c r="A136" s="3" t="s">
        <v>805</v>
      </c>
      <c r="B136" s="3" t="s">
        <v>27</v>
      </c>
      <c r="C136" s="3" t="s">
        <v>882</v>
      </c>
      <c r="D136" s="4">
        <v>1681.6162999999999</v>
      </c>
      <c r="E136" s="3">
        <v>20.977777777777778</v>
      </c>
      <c r="F136" s="4">
        <v>1.8602777777777781</v>
      </c>
      <c r="G136" s="4">
        <f t="shared" si="0"/>
        <v>1678.4299397239506</v>
      </c>
      <c r="H136" s="4">
        <f t="shared" si="1"/>
        <v>-1.1069858386008491E-2</v>
      </c>
      <c r="I136" s="8">
        <f t="shared" si="2"/>
        <v>1681.6052301416139</v>
      </c>
    </row>
    <row r="137" spans="1:9" ht="14.25" customHeight="1" x14ac:dyDescent="0.25">
      <c r="A137" s="3" t="s">
        <v>805</v>
      </c>
      <c r="B137" s="3" t="s">
        <v>27</v>
      </c>
      <c r="C137" s="3" t="s">
        <v>885</v>
      </c>
      <c r="D137" s="4">
        <v>1681.6162999999999</v>
      </c>
      <c r="E137" s="3">
        <v>20.981944444444444</v>
      </c>
      <c r="F137" s="4">
        <v>1.8644444444444446</v>
      </c>
      <c r="G137" s="4">
        <f t="shared" si="0"/>
        <v>1678.4299570646915</v>
      </c>
      <c r="H137" s="4">
        <f t="shared" si="1"/>
        <v>-1.1087199126905034E-2</v>
      </c>
      <c r="I137" s="8">
        <f t="shared" si="2"/>
        <v>1681.605212800873</v>
      </c>
    </row>
    <row r="138" spans="1:9" ht="14.25" customHeight="1" x14ac:dyDescent="0.25">
      <c r="A138" s="3" t="s">
        <v>805</v>
      </c>
      <c r="B138" s="3" t="s">
        <v>27</v>
      </c>
      <c r="C138" s="3" t="s">
        <v>889</v>
      </c>
      <c r="D138" s="4">
        <v>1681.6143999999999</v>
      </c>
      <c r="E138" s="3">
        <v>20.986111111111111</v>
      </c>
      <c r="F138" s="4">
        <v>1.868611111111111</v>
      </c>
      <c r="G138" s="4">
        <f t="shared" si="0"/>
        <v>1678.4299741832099</v>
      </c>
      <c r="H138" s="4">
        <f t="shared" si="1"/>
        <v>-1.1104317645276751E-2</v>
      </c>
      <c r="I138" s="8">
        <f t="shared" si="2"/>
        <v>1681.6032956823547</v>
      </c>
    </row>
    <row r="139" spans="1:9" ht="14.25" customHeight="1" x14ac:dyDescent="0.25">
      <c r="A139" s="3" t="s">
        <v>805</v>
      </c>
      <c r="B139" s="3" t="s">
        <v>27</v>
      </c>
      <c r="C139" s="3" t="s">
        <v>891</v>
      </c>
      <c r="D139" s="4">
        <v>1681.6157000000001</v>
      </c>
      <c r="E139" s="3">
        <v>20.990277777777777</v>
      </c>
      <c r="F139" s="4">
        <v>1.8727777777777774</v>
      </c>
      <c r="G139" s="4">
        <f t="shared" si="0"/>
        <v>1678.4299910795062</v>
      </c>
      <c r="H139" s="4">
        <f t="shared" si="1"/>
        <v>-1.1121213941578389E-2</v>
      </c>
      <c r="I139" s="8">
        <f t="shared" si="2"/>
        <v>1681.6045787860585</v>
      </c>
    </row>
    <row r="140" spans="1:9" ht="14.25" customHeight="1" x14ac:dyDescent="0.25">
      <c r="A140" s="3" t="s">
        <v>805</v>
      </c>
      <c r="B140" s="3" t="s">
        <v>27</v>
      </c>
      <c r="C140" s="3" t="s">
        <v>896</v>
      </c>
      <c r="D140" s="4">
        <v>1681.6149</v>
      </c>
      <c r="E140" s="3">
        <v>20.994444444444447</v>
      </c>
      <c r="F140" s="4">
        <v>1.8769444444444474</v>
      </c>
      <c r="G140" s="4">
        <f t="shared" si="0"/>
        <v>1678.4300077535804</v>
      </c>
      <c r="H140" s="4">
        <f t="shared" si="1"/>
        <v>-1.1137888015809949E-2</v>
      </c>
      <c r="I140" s="8">
        <f t="shared" si="2"/>
        <v>1681.6037621119842</v>
      </c>
    </row>
    <row r="141" spans="1:9" ht="14.25" customHeight="1" x14ac:dyDescent="0.25">
      <c r="A141" s="3" t="s">
        <v>805</v>
      </c>
      <c r="B141" s="3" t="s">
        <v>27</v>
      </c>
      <c r="C141" s="3" t="s">
        <v>901</v>
      </c>
      <c r="D141" s="4">
        <v>1681.6138000000001</v>
      </c>
      <c r="E141" s="3">
        <v>20.998611111111114</v>
      </c>
      <c r="F141" s="4">
        <v>1.8811111111111138</v>
      </c>
      <c r="G141" s="4">
        <f t="shared" si="0"/>
        <v>1678.4300242054321</v>
      </c>
      <c r="H141" s="4">
        <f t="shared" si="1"/>
        <v>-1.1154339867516683E-2</v>
      </c>
      <c r="I141" s="8">
        <f t="shared" si="2"/>
        <v>1681.6026456601326</v>
      </c>
    </row>
    <row r="142" spans="1:9" ht="14.25" customHeight="1" x14ac:dyDescent="0.25">
      <c r="A142" s="3" t="s">
        <v>805</v>
      </c>
      <c r="B142" s="3" t="s">
        <v>27</v>
      </c>
      <c r="C142" s="3" t="s">
        <v>905</v>
      </c>
      <c r="D142" s="4">
        <v>1681.6129000000001</v>
      </c>
      <c r="E142" s="3">
        <v>21.002777777777776</v>
      </c>
      <c r="F142" s="4">
        <v>1.8852777777777767</v>
      </c>
      <c r="G142" s="4">
        <f t="shared" si="0"/>
        <v>1678.4300404350618</v>
      </c>
      <c r="H142" s="4">
        <f t="shared" si="1"/>
        <v>-1.1170569497153338E-2</v>
      </c>
      <c r="I142" s="8">
        <f t="shared" si="2"/>
        <v>1681.6017294305029</v>
      </c>
    </row>
    <row r="143" spans="1:9" ht="14.25" customHeight="1" x14ac:dyDescent="0.25">
      <c r="A143" s="3" t="s">
        <v>805</v>
      </c>
      <c r="B143" s="3" t="s">
        <v>27</v>
      </c>
      <c r="C143" s="3" t="s">
        <v>910</v>
      </c>
      <c r="D143" s="4">
        <v>1681.6105</v>
      </c>
      <c r="E143" s="3">
        <v>21.006944444444443</v>
      </c>
      <c r="F143" s="4">
        <v>1.8894444444444431</v>
      </c>
      <c r="G143" s="4">
        <f t="shared" si="0"/>
        <v>1678.4300564424693</v>
      </c>
      <c r="H143" s="4">
        <f t="shared" si="1"/>
        <v>-1.1186576904719914E-2</v>
      </c>
      <c r="I143" s="8">
        <f t="shared" si="2"/>
        <v>1681.5993134230953</v>
      </c>
    </row>
    <row r="144" spans="1:9" ht="14.25" customHeight="1" x14ac:dyDescent="0.25">
      <c r="A144" s="3" t="s">
        <v>805</v>
      </c>
      <c r="B144" s="3" t="s">
        <v>27</v>
      </c>
      <c r="C144" s="3" t="s">
        <v>914</v>
      </c>
      <c r="D144" s="4">
        <v>1681.6108999999999</v>
      </c>
      <c r="E144" s="3">
        <v>21.011111111111113</v>
      </c>
      <c r="F144" s="4">
        <v>1.8936111111111131</v>
      </c>
      <c r="G144" s="4">
        <f t="shared" si="0"/>
        <v>1678.4300722276544</v>
      </c>
      <c r="H144" s="4">
        <f t="shared" si="1"/>
        <v>-1.1202362089761664E-2</v>
      </c>
      <c r="I144" s="8">
        <f t="shared" si="2"/>
        <v>1681.5996976379101</v>
      </c>
    </row>
    <row r="145" spans="1:10" ht="14.25" customHeight="1" x14ac:dyDescent="0.25">
      <c r="A145" s="3" t="s">
        <v>805</v>
      </c>
      <c r="B145" s="3" t="s">
        <v>27</v>
      </c>
      <c r="C145" s="3" t="s">
        <v>919</v>
      </c>
      <c r="D145" s="4">
        <v>1681.6152</v>
      </c>
      <c r="E145" s="3">
        <v>21.015277777777779</v>
      </c>
      <c r="F145" s="4">
        <v>1.8977777777777796</v>
      </c>
      <c r="G145" s="4">
        <f t="shared" si="0"/>
        <v>1678.4300877906173</v>
      </c>
      <c r="H145" s="4">
        <f t="shared" si="1"/>
        <v>-1.1217925052733335E-2</v>
      </c>
      <c r="I145" s="8">
        <f t="shared" si="2"/>
        <v>1681.6039820749472</v>
      </c>
    </row>
    <row r="146" spans="1:10" ht="14.25" customHeight="1" x14ac:dyDescent="0.25">
      <c r="A146" s="3" t="s">
        <v>805</v>
      </c>
      <c r="B146" s="3" t="s">
        <v>27</v>
      </c>
      <c r="C146" s="3" t="s">
        <v>922</v>
      </c>
      <c r="D146" s="4">
        <v>1681.6126999999999</v>
      </c>
      <c r="E146" s="3">
        <v>21.019444444444442</v>
      </c>
      <c r="F146" s="4">
        <v>1.9019444444444424</v>
      </c>
      <c r="G146" s="4">
        <f t="shared" si="0"/>
        <v>1678.430103131358</v>
      </c>
      <c r="H146" s="4">
        <f t="shared" si="1"/>
        <v>-1.1233265793407554E-2</v>
      </c>
      <c r="I146" s="8">
        <f t="shared" si="2"/>
        <v>1681.6014667342065</v>
      </c>
    </row>
    <row r="147" spans="1:10" ht="14.25" customHeight="1" x14ac:dyDescent="0.25">
      <c r="A147" s="3" t="s">
        <v>805</v>
      </c>
      <c r="B147" s="3" t="s">
        <v>27</v>
      </c>
      <c r="C147" s="3" t="s">
        <v>927</v>
      </c>
      <c r="D147" s="4">
        <v>1681.6107999999999</v>
      </c>
      <c r="E147" s="3">
        <v>21.023611111111109</v>
      </c>
      <c r="F147" s="4">
        <v>1.9061111111111089</v>
      </c>
      <c r="G147" s="4">
        <f t="shared" si="0"/>
        <v>1678.4301182498766</v>
      </c>
      <c r="H147" s="4">
        <f t="shared" si="1"/>
        <v>-1.1248384312011694E-2</v>
      </c>
      <c r="I147" s="8">
        <f t="shared" si="2"/>
        <v>1681.5995516156879</v>
      </c>
    </row>
    <row r="148" spans="1:10" ht="14.25" customHeight="1" x14ac:dyDescent="0.25">
      <c r="A148" s="3" t="s">
        <v>805</v>
      </c>
      <c r="B148" s="3" t="s">
        <v>27</v>
      </c>
      <c r="C148" s="3" t="s">
        <v>933</v>
      </c>
      <c r="D148" s="4">
        <v>1681.6089999999999</v>
      </c>
      <c r="E148" s="3">
        <v>21.027777777777779</v>
      </c>
      <c r="F148" s="4">
        <v>1.9102777777777789</v>
      </c>
      <c r="G148" s="4">
        <f t="shared" si="0"/>
        <v>1678.4301331461729</v>
      </c>
      <c r="H148" s="4">
        <f t="shared" si="1"/>
        <v>-1.1263280608318382E-2</v>
      </c>
      <c r="I148" s="8">
        <f t="shared" si="2"/>
        <v>1681.5977367193916</v>
      </c>
    </row>
    <row r="149" spans="1:10" ht="14.25" customHeight="1" x14ac:dyDescent="0.25">
      <c r="A149" s="3" t="s">
        <v>805</v>
      </c>
      <c r="B149" s="3" t="s">
        <v>27</v>
      </c>
      <c r="C149" s="3" t="s">
        <v>937</v>
      </c>
      <c r="D149" s="4">
        <v>1681.6068</v>
      </c>
      <c r="E149" s="3">
        <v>21.031944444444445</v>
      </c>
      <c r="F149" s="4">
        <v>1.9144444444444453</v>
      </c>
      <c r="G149" s="4">
        <f t="shared" si="0"/>
        <v>1678.4301478202469</v>
      </c>
      <c r="H149" s="4">
        <f t="shared" si="1"/>
        <v>-1.1277954682327618E-2</v>
      </c>
      <c r="I149" s="8">
        <f t="shared" si="2"/>
        <v>1681.5955220453177</v>
      </c>
    </row>
    <row r="150" spans="1:10" ht="14.25" customHeight="1" x14ac:dyDescent="0.25">
      <c r="A150" s="3" t="s">
        <v>805</v>
      </c>
      <c r="B150" s="3" t="s">
        <v>27</v>
      </c>
      <c r="C150" s="3" t="s">
        <v>941</v>
      </c>
      <c r="D150" s="4">
        <v>1681.6069</v>
      </c>
      <c r="E150" s="3">
        <v>21.036111111111111</v>
      </c>
      <c r="F150" s="4">
        <v>1.9186111111111117</v>
      </c>
      <c r="G150" s="4">
        <f t="shared" si="0"/>
        <v>1678.4301622720989</v>
      </c>
      <c r="H150" s="4">
        <f t="shared" si="1"/>
        <v>-1.1292406534266775E-2</v>
      </c>
      <c r="I150" s="8">
        <f t="shared" si="2"/>
        <v>1681.5956075934657</v>
      </c>
    </row>
    <row r="151" spans="1:10" ht="14.25" customHeight="1" x14ac:dyDescent="0.25">
      <c r="A151" s="3" t="s">
        <v>805</v>
      </c>
      <c r="B151" s="3" t="s">
        <v>27</v>
      </c>
      <c r="C151" s="3" t="s">
        <v>946</v>
      </c>
      <c r="D151" s="4">
        <v>1681.6051</v>
      </c>
      <c r="E151" s="3">
        <v>21.040277777777778</v>
      </c>
      <c r="F151" s="4">
        <v>1.9227777777777781</v>
      </c>
      <c r="G151" s="4">
        <f t="shared" si="0"/>
        <v>1678.4301765017285</v>
      </c>
      <c r="H151" s="4">
        <f t="shared" si="1"/>
        <v>-1.1306636163908479E-2</v>
      </c>
      <c r="I151" s="8">
        <f t="shared" si="2"/>
        <v>1681.5937933638361</v>
      </c>
    </row>
    <row r="152" spans="1:10" ht="14.25" customHeight="1" x14ac:dyDescent="0.25">
      <c r="A152" s="3" t="s">
        <v>805</v>
      </c>
      <c r="B152" s="3" t="s">
        <v>27</v>
      </c>
      <c r="C152" s="3" t="s">
        <v>950</v>
      </c>
      <c r="D152" s="4">
        <v>1681.6039000000001</v>
      </c>
      <c r="E152" s="3">
        <v>21.044444444444448</v>
      </c>
      <c r="F152" s="4">
        <v>1.9269444444444481</v>
      </c>
      <c r="G152" s="4">
        <f t="shared" si="0"/>
        <v>1678.4301905091359</v>
      </c>
      <c r="H152" s="4">
        <f t="shared" si="1"/>
        <v>-1.1320643571252731E-2</v>
      </c>
      <c r="I152" s="8">
        <f t="shared" si="2"/>
        <v>1681.5925793564288</v>
      </c>
    </row>
    <row r="153" spans="1:10" ht="14.25" customHeight="1" x14ac:dyDescent="0.25">
      <c r="A153" s="3" t="s">
        <v>805</v>
      </c>
      <c r="B153" s="3" t="s">
        <v>27</v>
      </c>
      <c r="C153" s="3" t="s">
        <v>953</v>
      </c>
      <c r="D153" s="4">
        <v>1681.6049</v>
      </c>
      <c r="E153" s="3">
        <v>21.048611111111114</v>
      </c>
      <c r="F153" s="4">
        <v>1.9311111111111146</v>
      </c>
      <c r="G153" s="4">
        <f t="shared" si="0"/>
        <v>1678.4302042943211</v>
      </c>
      <c r="H153" s="4">
        <f t="shared" si="1"/>
        <v>-1.1334428756526904E-2</v>
      </c>
      <c r="I153" s="8">
        <f t="shared" si="2"/>
        <v>1681.5935655712435</v>
      </c>
    </row>
    <row r="154" spans="1:10" ht="14.25" customHeight="1" x14ac:dyDescent="0.25">
      <c r="A154" s="3" t="s">
        <v>805</v>
      </c>
      <c r="B154" s="3" t="s">
        <v>27</v>
      </c>
      <c r="C154" s="3" t="s">
        <v>956</v>
      </c>
      <c r="D154" s="4">
        <v>1681.6056000000001</v>
      </c>
      <c r="E154" s="3">
        <v>21.052777777777777</v>
      </c>
      <c r="F154" s="4">
        <v>1.9352777777777774</v>
      </c>
      <c r="G154" s="4">
        <f t="shared" si="0"/>
        <v>1678.4302178572841</v>
      </c>
      <c r="H154" s="4">
        <f t="shared" si="1"/>
        <v>-1.1347991719503625E-2</v>
      </c>
      <c r="I154" s="8">
        <f t="shared" si="2"/>
        <v>1681.5942520082806</v>
      </c>
    </row>
    <row r="155" spans="1:10" ht="14.25" customHeight="1" x14ac:dyDescent="0.25">
      <c r="A155" s="3" t="s">
        <v>805</v>
      </c>
      <c r="B155" s="3" t="s">
        <v>27</v>
      </c>
      <c r="C155" s="3" t="s">
        <v>961</v>
      </c>
      <c r="D155" s="4">
        <v>1681.6035999999999</v>
      </c>
      <c r="E155" s="3">
        <v>21.056944444444444</v>
      </c>
      <c r="F155" s="4">
        <v>1.9394444444444439</v>
      </c>
      <c r="G155" s="4">
        <f t="shared" si="0"/>
        <v>1678.4302311980248</v>
      </c>
      <c r="H155" s="4">
        <f t="shared" si="1"/>
        <v>-1.1361332460182894E-2</v>
      </c>
      <c r="I155" s="8">
        <f t="shared" si="2"/>
        <v>1681.5922386675397</v>
      </c>
    </row>
    <row r="156" spans="1:10" ht="14.25" customHeight="1" x14ac:dyDescent="0.25">
      <c r="A156" s="3" t="s">
        <v>805</v>
      </c>
      <c r="B156" s="3" t="s">
        <v>27</v>
      </c>
      <c r="C156" s="3" t="s">
        <v>965</v>
      </c>
      <c r="D156" s="4">
        <v>1681.6048000000001</v>
      </c>
      <c r="E156" s="3">
        <v>21.061111111111114</v>
      </c>
      <c r="F156" s="4">
        <v>1.9436111111111138</v>
      </c>
      <c r="G156" s="4">
        <f t="shared" si="0"/>
        <v>1678.4302443165434</v>
      </c>
      <c r="H156" s="4">
        <f t="shared" si="1"/>
        <v>-1.1374450978792083E-2</v>
      </c>
      <c r="I156" s="8">
        <f t="shared" si="2"/>
        <v>1681.5934255490213</v>
      </c>
    </row>
    <row r="157" spans="1:10" ht="14.25" customHeight="1" x14ac:dyDescent="0.25">
      <c r="A157" s="3" t="s">
        <v>805</v>
      </c>
      <c r="B157" s="3" t="s">
        <v>27</v>
      </c>
      <c r="C157" s="3" t="s">
        <v>969</v>
      </c>
      <c r="D157" s="4">
        <v>1681.6031</v>
      </c>
      <c r="E157" s="3">
        <v>21.06527777777778</v>
      </c>
      <c r="F157" s="4">
        <v>1.9477777777777803</v>
      </c>
      <c r="G157" s="4">
        <f t="shared" si="0"/>
        <v>1678.4302572128397</v>
      </c>
      <c r="H157" s="4">
        <f t="shared" si="1"/>
        <v>-1.1387347275103821E-2</v>
      </c>
      <c r="I157" s="8">
        <f t="shared" si="2"/>
        <v>1681.5917126527249</v>
      </c>
    </row>
    <row r="158" spans="1:10" ht="14.25" customHeight="1" x14ac:dyDescent="0.25">
      <c r="A158" s="3" t="s">
        <v>805</v>
      </c>
      <c r="B158" s="3" t="s">
        <v>27</v>
      </c>
      <c r="C158" s="3" t="s">
        <v>972</v>
      </c>
      <c r="D158" s="4">
        <v>1681.5969</v>
      </c>
      <c r="E158" s="3">
        <v>21.069444444444443</v>
      </c>
      <c r="F158" s="4">
        <v>1.9519444444444431</v>
      </c>
      <c r="G158" s="4">
        <f t="shared" si="0"/>
        <v>1678.4302698869137</v>
      </c>
      <c r="H158" s="4">
        <f t="shared" si="1"/>
        <v>-1.1400021349118106E-2</v>
      </c>
      <c r="I158" s="8">
        <f t="shared" si="2"/>
        <v>1681.5854999786509</v>
      </c>
    </row>
    <row r="159" spans="1:10" ht="14.25" customHeight="1" x14ac:dyDescent="0.25">
      <c r="A159" s="3" t="s">
        <v>805</v>
      </c>
      <c r="B159" s="3" t="s">
        <v>27</v>
      </c>
      <c r="C159" s="3" t="s">
        <v>975</v>
      </c>
      <c r="D159" s="4">
        <v>1681.6015</v>
      </c>
      <c r="E159" s="3">
        <v>21.073611111111109</v>
      </c>
      <c r="F159" s="4">
        <v>1.9561111111111096</v>
      </c>
      <c r="G159" s="4">
        <f t="shared" si="0"/>
        <v>1678.4302823387654</v>
      </c>
      <c r="H159" s="4">
        <f t="shared" si="1"/>
        <v>-1.1412473200834938E-2</v>
      </c>
      <c r="I159" s="8">
        <f t="shared" si="2"/>
        <v>1681.5900875267992</v>
      </c>
    </row>
    <row r="160" spans="1:10" ht="14.25" customHeight="1" x14ac:dyDescent="0.25">
      <c r="A160" s="10" t="s">
        <v>983</v>
      </c>
      <c r="B160" s="10" t="s">
        <v>27</v>
      </c>
      <c r="C160" s="10" t="s">
        <v>984</v>
      </c>
      <c r="D160" s="11">
        <v>1678.4561000000001</v>
      </c>
      <c r="E160" s="10">
        <v>21.320277777777779</v>
      </c>
      <c r="F160" s="11">
        <v>2.2027777777777793</v>
      </c>
      <c r="G160" s="11">
        <f t="shared" si="0"/>
        <v>1678.4306235061729</v>
      </c>
      <c r="H160" s="11">
        <f t="shared" si="1"/>
        <v>-1.1753640608276328E-2</v>
      </c>
      <c r="I160" s="8">
        <f t="shared" si="2"/>
        <v>1678.4443463593918</v>
      </c>
      <c r="J160" s="10"/>
    </row>
    <row r="161" spans="1:10" ht="14.25" customHeight="1" x14ac:dyDescent="0.25">
      <c r="A161" s="10" t="s">
        <v>983</v>
      </c>
      <c r="B161" s="10" t="s">
        <v>27</v>
      </c>
      <c r="C161" s="10" t="s">
        <v>994</v>
      </c>
      <c r="D161" s="11">
        <v>1678.4512999999999</v>
      </c>
      <c r="E161" s="10">
        <v>21.324444444444445</v>
      </c>
      <c r="F161" s="11">
        <v>2.2069444444444457</v>
      </c>
      <c r="G161" s="11">
        <f t="shared" si="0"/>
        <v>1678.430622580247</v>
      </c>
      <c r="H161" s="11">
        <f t="shared" si="1"/>
        <v>-1.1752714682415899E-2</v>
      </c>
      <c r="I161" s="8">
        <f t="shared" si="2"/>
        <v>1678.4395472853175</v>
      </c>
      <c r="J161" s="10"/>
    </row>
    <row r="162" spans="1:10" ht="14.25" customHeight="1" x14ac:dyDescent="0.25">
      <c r="A162" s="10" t="s">
        <v>983</v>
      </c>
      <c r="B162" s="10" t="s">
        <v>27</v>
      </c>
      <c r="C162" s="10" t="s">
        <v>999</v>
      </c>
      <c r="D162" s="11">
        <v>1678.4491</v>
      </c>
      <c r="E162" s="10">
        <v>21.328611111111112</v>
      </c>
      <c r="F162" s="11">
        <v>2.2111111111111121</v>
      </c>
      <c r="G162" s="11">
        <f t="shared" si="0"/>
        <v>1678.4306214320989</v>
      </c>
      <c r="H162" s="11">
        <f t="shared" si="1"/>
        <v>-1.1751566534258018E-2</v>
      </c>
      <c r="I162" s="8">
        <f t="shared" si="2"/>
        <v>1678.4373484334658</v>
      </c>
      <c r="J162" s="10"/>
    </row>
    <row r="163" spans="1:10" ht="14.25" customHeight="1" x14ac:dyDescent="0.25">
      <c r="A163" s="10" t="s">
        <v>983</v>
      </c>
      <c r="B163" s="10" t="s">
        <v>27</v>
      </c>
      <c r="C163" s="10" t="s">
        <v>1005</v>
      </c>
      <c r="D163" s="11">
        <v>1678.4518</v>
      </c>
      <c r="E163" s="10">
        <v>21.332777777777778</v>
      </c>
      <c r="F163" s="11">
        <v>2.2152777777777786</v>
      </c>
      <c r="G163" s="11">
        <f t="shared" si="0"/>
        <v>1678.4306200617284</v>
      </c>
      <c r="H163" s="11">
        <f t="shared" si="1"/>
        <v>-1.1750196163802684E-2</v>
      </c>
      <c r="I163" s="8">
        <f t="shared" si="2"/>
        <v>1678.4400498038362</v>
      </c>
      <c r="J163" s="10"/>
    </row>
    <row r="164" spans="1:10" ht="14.25" customHeight="1" x14ac:dyDescent="0.25">
      <c r="A164" s="10" t="s">
        <v>983</v>
      </c>
      <c r="B164" s="10" t="s">
        <v>27</v>
      </c>
      <c r="C164" s="10" t="s">
        <v>1010</v>
      </c>
      <c r="D164" s="11">
        <v>1678.4503</v>
      </c>
      <c r="E164" s="10">
        <v>21.336944444444445</v>
      </c>
      <c r="F164" s="11">
        <v>2.219444444444445</v>
      </c>
      <c r="G164" s="11">
        <f t="shared" si="0"/>
        <v>1678.4306184691359</v>
      </c>
      <c r="H164" s="11">
        <f t="shared" si="1"/>
        <v>-1.1748603571277272E-2</v>
      </c>
      <c r="I164" s="8">
        <f t="shared" si="2"/>
        <v>1678.4385513964287</v>
      </c>
      <c r="J164" s="10"/>
    </row>
    <row r="165" spans="1:10" ht="14.25" customHeight="1" x14ac:dyDescent="0.25">
      <c r="A165" s="10" t="s">
        <v>983</v>
      </c>
      <c r="B165" s="10" t="s">
        <v>27</v>
      </c>
      <c r="C165" s="10" t="s">
        <v>1015</v>
      </c>
      <c r="D165" s="11">
        <v>1678.4482</v>
      </c>
      <c r="E165" s="10">
        <v>21.341111111111111</v>
      </c>
      <c r="F165" s="11">
        <v>2.2236111111111114</v>
      </c>
      <c r="G165" s="11">
        <f t="shared" si="0"/>
        <v>1678.4306166543211</v>
      </c>
      <c r="H165" s="11">
        <f t="shared" si="1"/>
        <v>-1.1746788756454407E-2</v>
      </c>
      <c r="I165" s="8">
        <f t="shared" si="2"/>
        <v>1678.4364532112436</v>
      </c>
      <c r="J165" s="10"/>
    </row>
    <row r="166" spans="1:10" ht="14.25" customHeight="1" x14ac:dyDescent="0.25">
      <c r="A166" s="10" t="s">
        <v>983</v>
      </c>
      <c r="B166" s="10" t="s">
        <v>27</v>
      </c>
      <c r="C166" s="10" t="s">
        <v>1018</v>
      </c>
      <c r="D166" s="11">
        <v>1678.4475</v>
      </c>
      <c r="E166" s="10">
        <v>21.345277777777778</v>
      </c>
      <c r="F166" s="11">
        <v>2.2277777777777779</v>
      </c>
      <c r="G166" s="11">
        <f t="shared" si="0"/>
        <v>1678.4306146172839</v>
      </c>
      <c r="H166" s="11">
        <f t="shared" si="1"/>
        <v>-1.174475171933409E-2</v>
      </c>
      <c r="I166" s="8">
        <f t="shared" si="2"/>
        <v>1678.4357552482807</v>
      </c>
      <c r="J166" s="10"/>
    </row>
    <row r="167" spans="1:10" ht="14.25" customHeight="1" x14ac:dyDescent="0.25">
      <c r="A167" s="10" t="s">
        <v>983</v>
      </c>
      <c r="B167" s="10" t="s">
        <v>27</v>
      </c>
      <c r="C167" s="10" t="s">
        <v>1026</v>
      </c>
      <c r="D167" s="11">
        <v>1678.4539</v>
      </c>
      <c r="E167" s="10">
        <v>21.349444444444444</v>
      </c>
      <c r="F167" s="11">
        <v>2.2319444444444443</v>
      </c>
      <c r="G167" s="11">
        <f t="shared" si="0"/>
        <v>1678.4306123580247</v>
      </c>
      <c r="H167" s="11">
        <f t="shared" si="1"/>
        <v>-1.1742492460143694E-2</v>
      </c>
      <c r="I167" s="8">
        <f t="shared" si="2"/>
        <v>1678.4421575075398</v>
      </c>
      <c r="J167" s="10"/>
    </row>
    <row r="168" spans="1:10" ht="14.25" customHeight="1" x14ac:dyDescent="0.25">
      <c r="A168" s="10" t="s">
        <v>983</v>
      </c>
      <c r="B168" s="10" t="s">
        <v>27</v>
      </c>
      <c r="C168" s="10" t="s">
        <v>1033</v>
      </c>
      <c r="D168" s="11">
        <v>1678.453</v>
      </c>
      <c r="E168" s="10">
        <v>21.353611111111114</v>
      </c>
      <c r="F168" s="11">
        <v>2.2361111111111143</v>
      </c>
      <c r="G168" s="11">
        <f t="shared" si="0"/>
        <v>1678.4306098765433</v>
      </c>
      <c r="H168" s="11">
        <f t="shared" si="1"/>
        <v>-1.1740010978655846E-2</v>
      </c>
      <c r="I168" s="8">
        <f t="shared" si="2"/>
        <v>1678.4412599890213</v>
      </c>
      <c r="J168" s="10"/>
    </row>
    <row r="169" spans="1:10" ht="14.25" customHeight="1" x14ac:dyDescent="0.25">
      <c r="A169" s="10" t="s">
        <v>983</v>
      </c>
      <c r="B169" s="10" t="s">
        <v>27</v>
      </c>
      <c r="C169" s="10" t="s">
        <v>1036</v>
      </c>
      <c r="D169" s="11">
        <v>1678.4469999999999</v>
      </c>
      <c r="E169" s="10">
        <v>21.35777777777778</v>
      </c>
      <c r="F169" s="11">
        <v>2.2402777777777807</v>
      </c>
      <c r="G169" s="11">
        <f t="shared" si="0"/>
        <v>1678.4306071728397</v>
      </c>
      <c r="H169" s="11">
        <f t="shared" si="1"/>
        <v>-1.1737307275097919E-2</v>
      </c>
      <c r="I169" s="8">
        <f t="shared" si="2"/>
        <v>1678.4352626927248</v>
      </c>
      <c r="J169" s="10"/>
    </row>
    <row r="170" spans="1:10" ht="14.25" customHeight="1" x14ac:dyDescent="0.25">
      <c r="A170" s="10" t="s">
        <v>983</v>
      </c>
      <c r="B170" s="10" t="s">
        <v>27</v>
      </c>
      <c r="C170" s="10" t="s">
        <v>1042</v>
      </c>
      <c r="D170" s="11">
        <v>1678.4432999999999</v>
      </c>
      <c r="E170" s="10">
        <v>21.361944444444447</v>
      </c>
      <c r="F170" s="11">
        <v>2.2444444444444471</v>
      </c>
      <c r="G170" s="11">
        <f t="shared" si="0"/>
        <v>1678.4306042469136</v>
      </c>
      <c r="H170" s="11">
        <f t="shared" si="1"/>
        <v>-1.1734381349015166E-2</v>
      </c>
      <c r="I170" s="8">
        <f t="shared" si="2"/>
        <v>1678.4315656186509</v>
      </c>
      <c r="J170" s="10"/>
    </row>
    <row r="171" spans="1:10" ht="14.25" customHeight="1" x14ac:dyDescent="0.25">
      <c r="A171" s="10" t="s">
        <v>983</v>
      </c>
      <c r="B171" s="10" t="s">
        <v>27</v>
      </c>
      <c r="C171" s="10" t="s">
        <v>1045</v>
      </c>
      <c r="D171" s="11">
        <v>1678.4455</v>
      </c>
      <c r="E171" s="10">
        <v>21.366111111111113</v>
      </c>
      <c r="F171" s="11">
        <v>2.2486111111111136</v>
      </c>
      <c r="G171" s="11">
        <f t="shared" si="0"/>
        <v>1678.4306010987655</v>
      </c>
      <c r="H171" s="11">
        <f t="shared" si="1"/>
        <v>-1.1731233200862334E-2</v>
      </c>
      <c r="I171" s="8">
        <f t="shared" si="2"/>
        <v>1678.4337687667992</v>
      </c>
      <c r="J171" s="10"/>
    </row>
    <row r="172" spans="1:10" ht="14.25" customHeight="1" x14ac:dyDescent="0.25">
      <c r="A172" s="10" t="s">
        <v>983</v>
      </c>
      <c r="B172" s="10" t="s">
        <v>27</v>
      </c>
      <c r="C172" s="10" t="s">
        <v>1050</v>
      </c>
      <c r="D172" s="11">
        <v>1678.4407000000001</v>
      </c>
      <c r="E172" s="10">
        <v>21.37027777777778</v>
      </c>
      <c r="F172" s="11">
        <v>2.25277777777778</v>
      </c>
      <c r="G172" s="11">
        <f t="shared" si="0"/>
        <v>1678.4305977283952</v>
      </c>
      <c r="H172" s="11">
        <f t="shared" si="1"/>
        <v>-1.1727862830639424E-2</v>
      </c>
      <c r="I172" s="8">
        <f t="shared" si="2"/>
        <v>1678.4289721371695</v>
      </c>
      <c r="J172" s="10"/>
    </row>
    <row r="173" spans="1:10" ht="14.25" customHeight="1" x14ac:dyDescent="0.25">
      <c r="A173" s="10" t="s">
        <v>983</v>
      </c>
      <c r="B173" s="10" t="s">
        <v>27</v>
      </c>
      <c r="C173" s="10" t="s">
        <v>1054</v>
      </c>
      <c r="D173" s="11">
        <v>1678.4425000000001</v>
      </c>
      <c r="E173" s="10">
        <v>21.374444444444446</v>
      </c>
      <c r="F173" s="11">
        <v>2.2569444444444464</v>
      </c>
      <c r="G173" s="11">
        <f t="shared" si="0"/>
        <v>1678.4305941358025</v>
      </c>
      <c r="H173" s="11">
        <f t="shared" si="1"/>
        <v>-1.1724270237891687E-2</v>
      </c>
      <c r="I173" s="8">
        <f t="shared" si="2"/>
        <v>1678.4307757297622</v>
      </c>
      <c r="J173" s="10"/>
    </row>
    <row r="174" spans="1:10" ht="14.25" customHeight="1" x14ac:dyDescent="0.25">
      <c r="A174" s="10" t="s">
        <v>983</v>
      </c>
      <c r="B174" s="10" t="s">
        <v>27</v>
      </c>
      <c r="C174" s="10" t="s">
        <v>1059</v>
      </c>
      <c r="D174" s="11">
        <v>1678.4434000000001</v>
      </c>
      <c r="E174" s="10">
        <v>21.378611111111113</v>
      </c>
      <c r="F174" s="11">
        <v>2.2611111111111128</v>
      </c>
      <c r="G174" s="11">
        <f t="shared" si="0"/>
        <v>1678.4305903209877</v>
      </c>
      <c r="H174" s="11">
        <f t="shared" si="1"/>
        <v>-1.1720455423073872E-2</v>
      </c>
      <c r="I174" s="8">
        <f t="shared" si="2"/>
        <v>1678.431679544577</v>
      </c>
      <c r="J174" s="10"/>
    </row>
    <row r="175" spans="1:10" ht="14.25" customHeight="1" x14ac:dyDescent="0.25">
      <c r="A175" s="10" t="s">
        <v>983</v>
      </c>
      <c r="B175" s="10" t="s">
        <v>27</v>
      </c>
      <c r="C175" s="10" t="s">
        <v>1063</v>
      </c>
      <c r="D175" s="11">
        <v>1678.442</v>
      </c>
      <c r="E175" s="10">
        <v>21.382777777777779</v>
      </c>
      <c r="F175" s="11">
        <v>2.2652777777777793</v>
      </c>
      <c r="G175" s="11">
        <f t="shared" si="0"/>
        <v>1678.4305862839508</v>
      </c>
      <c r="H175" s="11">
        <f t="shared" si="1"/>
        <v>-1.1716418386185978E-2</v>
      </c>
      <c r="I175" s="8">
        <f t="shared" si="2"/>
        <v>1678.4302835816138</v>
      </c>
      <c r="J175" s="10"/>
    </row>
    <row r="176" spans="1:10" ht="14.25" customHeight="1" x14ac:dyDescent="0.25">
      <c r="A176" s="10" t="s">
        <v>983</v>
      </c>
      <c r="B176" s="10" t="s">
        <v>27</v>
      </c>
      <c r="C176" s="10" t="s">
        <v>1068</v>
      </c>
      <c r="D176" s="11">
        <v>1678.442</v>
      </c>
      <c r="E176" s="10">
        <v>21.386944444444445</v>
      </c>
      <c r="F176" s="11">
        <v>2.2694444444444457</v>
      </c>
      <c r="G176" s="11">
        <f t="shared" si="0"/>
        <v>1678.4305820246914</v>
      </c>
      <c r="H176" s="11">
        <f t="shared" si="1"/>
        <v>-1.1712159126773258E-2</v>
      </c>
      <c r="I176" s="8">
        <f t="shared" si="2"/>
        <v>1678.4302878408732</v>
      </c>
      <c r="J176" s="10"/>
    </row>
    <row r="177" spans="1:10" ht="14.25" customHeight="1" x14ac:dyDescent="0.25">
      <c r="A177" s="10" t="s">
        <v>983</v>
      </c>
      <c r="B177" s="10" t="s">
        <v>27</v>
      </c>
      <c r="C177" s="10" t="s">
        <v>1073</v>
      </c>
      <c r="D177" s="11">
        <v>1678.4432999999999</v>
      </c>
      <c r="E177" s="10">
        <v>21.391111111111112</v>
      </c>
      <c r="F177" s="11">
        <v>2.2736111111111121</v>
      </c>
      <c r="G177" s="11">
        <f t="shared" si="0"/>
        <v>1678.4305775432099</v>
      </c>
      <c r="H177" s="11">
        <f t="shared" si="1"/>
        <v>-1.170767764529046E-2</v>
      </c>
      <c r="I177" s="8">
        <f t="shared" si="2"/>
        <v>1678.4315923223546</v>
      </c>
      <c r="J177" s="10"/>
    </row>
    <row r="178" spans="1:10" ht="14.25" customHeight="1" x14ac:dyDescent="0.25">
      <c r="A178" s="10" t="s">
        <v>983</v>
      </c>
      <c r="B178" s="10" t="s">
        <v>27</v>
      </c>
      <c r="C178" s="10" t="s">
        <v>1078</v>
      </c>
      <c r="D178" s="11">
        <v>1678.4392</v>
      </c>
      <c r="E178" s="10">
        <v>21.395277777777778</v>
      </c>
      <c r="F178" s="11">
        <v>2.2777777777777786</v>
      </c>
      <c r="G178" s="11">
        <f t="shared" si="0"/>
        <v>1678.4305728395063</v>
      </c>
      <c r="H178" s="11">
        <f t="shared" si="1"/>
        <v>-1.1702973941737582E-2</v>
      </c>
      <c r="I178" s="8">
        <f t="shared" si="2"/>
        <v>1678.4274970260583</v>
      </c>
      <c r="J178" s="10"/>
    </row>
    <row r="179" spans="1:10" ht="14.25" customHeight="1" x14ac:dyDescent="0.25">
      <c r="A179" s="10" t="s">
        <v>983</v>
      </c>
      <c r="B179" s="10" t="s">
        <v>27</v>
      </c>
      <c r="C179" s="10" t="s">
        <v>1082</v>
      </c>
      <c r="D179" s="11">
        <v>1678.4391000000001</v>
      </c>
      <c r="E179" s="10">
        <v>21.399444444444445</v>
      </c>
      <c r="F179" s="11">
        <v>2.281944444444445</v>
      </c>
      <c r="G179" s="11">
        <f t="shared" si="0"/>
        <v>1678.4305679135803</v>
      </c>
      <c r="H179" s="11">
        <f t="shared" si="1"/>
        <v>-1.1698048015659879E-2</v>
      </c>
      <c r="I179" s="8">
        <f t="shared" si="2"/>
        <v>1678.4274019519844</v>
      </c>
      <c r="J179" s="10"/>
    </row>
    <row r="180" spans="1:10" ht="14.25" customHeight="1" x14ac:dyDescent="0.25">
      <c r="A180" s="10" t="s">
        <v>983</v>
      </c>
      <c r="B180" s="10" t="s">
        <v>27</v>
      </c>
      <c r="C180" s="10" t="s">
        <v>1086</v>
      </c>
      <c r="D180" s="11">
        <v>1678.4408000000001</v>
      </c>
      <c r="E180" s="10">
        <v>21.403611111111111</v>
      </c>
      <c r="F180" s="11">
        <v>2.2861111111111114</v>
      </c>
      <c r="G180" s="11">
        <f t="shared" si="0"/>
        <v>1678.4305627654321</v>
      </c>
      <c r="H180" s="11">
        <f t="shared" si="1"/>
        <v>-1.1692899867512097E-2</v>
      </c>
      <c r="I180" s="8">
        <f t="shared" si="2"/>
        <v>1678.4291071001326</v>
      </c>
      <c r="J180" s="10"/>
    </row>
    <row r="181" spans="1:10" ht="14.25" customHeight="1" x14ac:dyDescent="0.25">
      <c r="A181" s="10" t="s">
        <v>983</v>
      </c>
      <c r="B181" s="10" t="s">
        <v>27</v>
      </c>
      <c r="C181" s="10" t="s">
        <v>1090</v>
      </c>
      <c r="D181" s="11">
        <v>1678.4378999999999</v>
      </c>
      <c r="E181" s="10">
        <v>21.407777777777778</v>
      </c>
      <c r="F181" s="11">
        <v>2.2902777777777779</v>
      </c>
      <c r="G181" s="11">
        <f t="shared" si="0"/>
        <v>1678.4305573950619</v>
      </c>
      <c r="H181" s="11">
        <f t="shared" si="1"/>
        <v>-1.1687529497294236E-2</v>
      </c>
      <c r="I181" s="8">
        <f t="shared" si="2"/>
        <v>1678.4262124705026</v>
      </c>
      <c r="J181" s="10"/>
    </row>
    <row r="182" spans="1:10" ht="14.25" customHeight="1" x14ac:dyDescent="0.25">
      <c r="A182" s="10" t="s">
        <v>983</v>
      </c>
      <c r="B182" s="10" t="s">
        <v>27</v>
      </c>
      <c r="C182" s="10" t="s">
        <v>1092</v>
      </c>
      <c r="D182" s="11">
        <v>1678.4381000000001</v>
      </c>
      <c r="E182" s="10">
        <v>21.411944444444444</v>
      </c>
      <c r="F182" s="11">
        <v>2.2944444444444443</v>
      </c>
      <c r="G182" s="11">
        <f t="shared" si="0"/>
        <v>1678.4305518024692</v>
      </c>
      <c r="H182" s="11">
        <f t="shared" si="1"/>
        <v>-1.1681936904551549E-2</v>
      </c>
      <c r="I182" s="8">
        <f t="shared" si="2"/>
        <v>1678.4264180630955</v>
      </c>
      <c r="J182" s="10"/>
    </row>
    <row r="183" spans="1:10" ht="14.25" customHeight="1" x14ac:dyDescent="0.25">
      <c r="A183" s="10" t="s">
        <v>983</v>
      </c>
      <c r="B183" s="10" t="s">
        <v>27</v>
      </c>
      <c r="C183" s="10" t="s">
        <v>1095</v>
      </c>
      <c r="D183" s="11">
        <v>1678.4383</v>
      </c>
      <c r="E183" s="10">
        <v>21.41611111111111</v>
      </c>
      <c r="F183" s="11">
        <v>2.2986111111111107</v>
      </c>
      <c r="G183" s="11">
        <f t="shared" si="0"/>
        <v>1678.4305459876543</v>
      </c>
      <c r="H183" s="11">
        <f t="shared" si="1"/>
        <v>-1.1676122089738783E-2</v>
      </c>
      <c r="I183" s="8">
        <f t="shared" si="2"/>
        <v>1678.4266238779103</v>
      </c>
      <c r="J183" s="10"/>
    </row>
    <row r="184" spans="1:10" ht="14.25" customHeight="1" x14ac:dyDescent="0.25">
      <c r="A184" s="10" t="s">
        <v>983</v>
      </c>
      <c r="B184" s="10" t="s">
        <v>27</v>
      </c>
      <c r="C184" s="10" t="s">
        <v>1097</v>
      </c>
      <c r="D184" s="11">
        <v>1678.4359999999999</v>
      </c>
      <c r="E184" s="10">
        <v>21.42027777777778</v>
      </c>
      <c r="F184" s="11">
        <v>2.3027777777777807</v>
      </c>
      <c r="G184" s="11">
        <f t="shared" si="0"/>
        <v>1678.4305399506175</v>
      </c>
      <c r="H184" s="11">
        <f t="shared" si="1"/>
        <v>-1.1670085052855939E-2</v>
      </c>
      <c r="I184" s="8">
        <f t="shared" si="2"/>
        <v>1678.4243299149471</v>
      </c>
      <c r="J184" s="10"/>
    </row>
    <row r="185" spans="1:10" ht="14.25" customHeight="1" x14ac:dyDescent="0.25">
      <c r="A185" s="10" t="s">
        <v>983</v>
      </c>
      <c r="B185" s="10" t="s">
        <v>27</v>
      </c>
      <c r="C185" s="10" t="s">
        <v>1101</v>
      </c>
      <c r="D185" s="11">
        <v>1678.4401</v>
      </c>
      <c r="E185" s="10">
        <v>21.424444444444447</v>
      </c>
      <c r="F185" s="11">
        <v>2.3069444444444471</v>
      </c>
      <c r="G185" s="11">
        <f t="shared" si="0"/>
        <v>1678.4305336913581</v>
      </c>
      <c r="H185" s="11">
        <f t="shared" si="1"/>
        <v>-1.1663825793448268E-2</v>
      </c>
      <c r="I185" s="8">
        <f t="shared" si="2"/>
        <v>1678.4284361742066</v>
      </c>
      <c r="J185" s="10"/>
    </row>
    <row r="186" spans="1:10" ht="14.25" customHeight="1" x14ac:dyDescent="0.25">
      <c r="A186" s="10" t="s">
        <v>983</v>
      </c>
      <c r="B186" s="10" t="s">
        <v>27</v>
      </c>
      <c r="C186" s="10" t="s">
        <v>1105</v>
      </c>
      <c r="D186" s="11">
        <v>1678.4364</v>
      </c>
      <c r="E186" s="10">
        <v>21.428611111111113</v>
      </c>
      <c r="F186" s="11">
        <v>2.3111111111111136</v>
      </c>
      <c r="G186" s="11">
        <f t="shared" si="0"/>
        <v>1678.4305272098766</v>
      </c>
      <c r="H186" s="11">
        <f t="shared" si="1"/>
        <v>-1.1657344311970519E-2</v>
      </c>
      <c r="I186" s="8">
        <f t="shared" si="2"/>
        <v>1678.4247426556881</v>
      </c>
      <c r="J186" s="10"/>
    </row>
    <row r="187" spans="1:10" ht="14.25" customHeight="1" x14ac:dyDescent="0.25">
      <c r="A187" s="10" t="s">
        <v>983</v>
      </c>
      <c r="B187" s="10" t="s">
        <v>27</v>
      </c>
      <c r="C187" s="10" t="s">
        <v>1108</v>
      </c>
      <c r="D187" s="11">
        <v>1678.4384</v>
      </c>
      <c r="E187" s="10">
        <v>21.43277777777778</v>
      </c>
      <c r="F187" s="11">
        <v>2.31527777777778</v>
      </c>
      <c r="G187" s="11">
        <f t="shared" si="0"/>
        <v>1678.430520506173</v>
      </c>
      <c r="H187" s="11">
        <f t="shared" si="1"/>
        <v>-1.1650640608422691E-2</v>
      </c>
      <c r="I187" s="8">
        <f t="shared" si="2"/>
        <v>1678.4267493593916</v>
      </c>
      <c r="J187" s="10"/>
    </row>
    <row r="188" spans="1:10" ht="14.25" customHeight="1" x14ac:dyDescent="0.25">
      <c r="A188" s="10" t="s">
        <v>983</v>
      </c>
      <c r="B188" s="10" t="s">
        <v>27</v>
      </c>
      <c r="C188" s="10" t="s">
        <v>1114</v>
      </c>
      <c r="D188" s="11">
        <v>1678.4408000000001</v>
      </c>
      <c r="E188" s="10">
        <v>21.436944444444446</v>
      </c>
      <c r="F188" s="11">
        <v>2.3194444444444464</v>
      </c>
      <c r="G188" s="11">
        <f t="shared" si="0"/>
        <v>1678.430513580247</v>
      </c>
      <c r="H188" s="11">
        <f t="shared" si="1"/>
        <v>-1.1643714682350037E-2</v>
      </c>
      <c r="I188" s="8">
        <f t="shared" si="2"/>
        <v>1678.4291562853177</v>
      </c>
      <c r="J188" s="10"/>
    </row>
    <row r="189" spans="1:10" ht="14.25" customHeight="1" x14ac:dyDescent="0.25">
      <c r="A189" s="10" t="s">
        <v>983</v>
      </c>
      <c r="B189" s="10" t="s">
        <v>27</v>
      </c>
      <c r="C189" s="10" t="s">
        <v>1117</v>
      </c>
      <c r="D189" s="11">
        <v>1678.4396999999999</v>
      </c>
      <c r="E189" s="10">
        <v>21.441111111111113</v>
      </c>
      <c r="F189" s="11">
        <v>2.3236111111111128</v>
      </c>
      <c r="G189" s="11">
        <f t="shared" si="0"/>
        <v>1678.4305064320988</v>
      </c>
      <c r="H189" s="11">
        <f t="shared" si="1"/>
        <v>-1.1636566534207304E-2</v>
      </c>
      <c r="I189" s="8">
        <f t="shared" si="2"/>
        <v>1678.4280634334657</v>
      </c>
      <c r="J189" s="10"/>
    </row>
    <row r="190" spans="1:10" ht="14.25" customHeight="1" x14ac:dyDescent="0.25">
      <c r="A190" s="10" t="s">
        <v>983</v>
      </c>
      <c r="B190" s="10" t="s">
        <v>27</v>
      </c>
      <c r="C190" s="10" t="s">
        <v>1120</v>
      </c>
      <c r="D190" s="11">
        <v>1678.4396999999999</v>
      </c>
      <c r="E190" s="10">
        <v>21.445277777777779</v>
      </c>
      <c r="F190" s="11">
        <v>2.3277777777777793</v>
      </c>
      <c r="G190" s="11">
        <f t="shared" si="0"/>
        <v>1678.4304990617286</v>
      </c>
      <c r="H190" s="11">
        <f t="shared" si="1"/>
        <v>-1.1629196163994493E-2</v>
      </c>
      <c r="I190" s="8">
        <f t="shared" si="2"/>
        <v>1678.4280708038359</v>
      </c>
      <c r="J190" s="10"/>
    </row>
    <row r="191" spans="1:10" ht="14.25" customHeight="1" x14ac:dyDescent="0.25">
      <c r="A191" s="10" t="s">
        <v>983</v>
      </c>
      <c r="B191" s="10" t="s">
        <v>27</v>
      </c>
      <c r="C191" s="10" t="s">
        <v>1126</v>
      </c>
      <c r="D191" s="11">
        <v>1678.4381000000001</v>
      </c>
      <c r="E191" s="10">
        <v>21.449444444444445</v>
      </c>
      <c r="F191" s="11">
        <v>2.3319444444444457</v>
      </c>
      <c r="G191" s="11">
        <f t="shared" si="0"/>
        <v>1678.4304914691359</v>
      </c>
      <c r="H191" s="11">
        <f t="shared" si="1"/>
        <v>-1.1621603571256856E-2</v>
      </c>
      <c r="I191" s="8">
        <f t="shared" si="2"/>
        <v>1678.4264783964288</v>
      </c>
      <c r="J191" s="10"/>
    </row>
    <row r="192" spans="1:10" ht="14.25" customHeight="1" x14ac:dyDescent="0.25">
      <c r="A192" s="10" t="s">
        <v>983</v>
      </c>
      <c r="B192" s="10" t="s">
        <v>27</v>
      </c>
      <c r="C192" s="10" t="s">
        <v>1128</v>
      </c>
      <c r="D192" s="11">
        <v>1678.4412</v>
      </c>
      <c r="E192" s="10">
        <v>21.453611111111112</v>
      </c>
      <c r="F192" s="11">
        <v>2.3361111111111121</v>
      </c>
      <c r="G192" s="11">
        <f t="shared" si="0"/>
        <v>1678.4304836543211</v>
      </c>
      <c r="H192" s="11">
        <f t="shared" si="1"/>
        <v>-1.1613788756449139E-2</v>
      </c>
      <c r="I192" s="8">
        <f t="shared" si="2"/>
        <v>1678.4295862112435</v>
      </c>
      <c r="J192" s="10"/>
    </row>
    <row r="193" spans="1:10" ht="14.25" customHeight="1" x14ac:dyDescent="0.25">
      <c r="A193" s="10" t="s">
        <v>983</v>
      </c>
      <c r="B193" s="10" t="s">
        <v>27</v>
      </c>
      <c r="C193" s="10" t="s">
        <v>1131</v>
      </c>
      <c r="D193" s="11">
        <v>1678.4429</v>
      </c>
      <c r="E193" s="10">
        <v>21.457777777777778</v>
      </c>
      <c r="F193" s="11">
        <v>2.3402777777777786</v>
      </c>
      <c r="G193" s="11">
        <f t="shared" si="0"/>
        <v>1678.4304756172839</v>
      </c>
      <c r="H193" s="11">
        <f t="shared" si="1"/>
        <v>-1.1605751719343971E-2</v>
      </c>
      <c r="I193" s="8">
        <f t="shared" si="2"/>
        <v>1678.4312942482807</v>
      </c>
      <c r="J193" s="10"/>
    </row>
    <row r="194" spans="1:10" ht="14.25" customHeight="1" x14ac:dyDescent="0.25">
      <c r="A194" s="10" t="s">
        <v>983</v>
      </c>
      <c r="B194" s="10" t="s">
        <v>27</v>
      </c>
      <c r="C194" s="10" t="s">
        <v>1136</v>
      </c>
      <c r="D194" s="11">
        <v>1678.4416000000001</v>
      </c>
      <c r="E194" s="10">
        <v>21.461944444444445</v>
      </c>
      <c r="F194" s="11">
        <v>2.344444444444445</v>
      </c>
      <c r="G194" s="11">
        <f t="shared" si="0"/>
        <v>1678.4304673580248</v>
      </c>
      <c r="H194" s="11">
        <f t="shared" si="1"/>
        <v>-1.1597492460168723E-2</v>
      </c>
      <c r="I194" s="8">
        <f t="shared" si="2"/>
        <v>1678.4300025075399</v>
      </c>
      <c r="J194" s="10"/>
    </row>
    <row r="195" spans="1:10" ht="14.25" customHeight="1" x14ac:dyDescent="0.25">
      <c r="A195" s="10" t="s">
        <v>983</v>
      </c>
      <c r="B195" s="10" t="s">
        <v>27</v>
      </c>
      <c r="C195" s="10" t="s">
        <v>1141</v>
      </c>
      <c r="D195" s="11">
        <v>1678.4422</v>
      </c>
      <c r="E195" s="10">
        <v>21.466111111111111</v>
      </c>
      <c r="F195" s="11">
        <v>2.3486111111111114</v>
      </c>
      <c r="G195" s="11">
        <f t="shared" si="0"/>
        <v>1678.4304588765433</v>
      </c>
      <c r="H195" s="11">
        <f t="shared" si="1"/>
        <v>-1.1589010978696024E-2</v>
      </c>
      <c r="I195" s="8">
        <f t="shared" si="2"/>
        <v>1678.4306109890213</v>
      </c>
      <c r="J195" s="10"/>
    </row>
    <row r="196" spans="1:10" ht="14.25" customHeight="1" x14ac:dyDescent="0.25">
      <c r="A196" s="10" t="s">
        <v>983</v>
      </c>
      <c r="B196" s="10" t="s">
        <v>27</v>
      </c>
      <c r="C196" s="10" t="s">
        <v>1144</v>
      </c>
      <c r="D196" s="11">
        <v>1678.441</v>
      </c>
      <c r="E196" s="10">
        <v>21.470277777777778</v>
      </c>
      <c r="F196" s="11">
        <v>2.3527777777777779</v>
      </c>
      <c r="G196" s="11">
        <f t="shared" si="0"/>
        <v>1678.4304501728395</v>
      </c>
      <c r="H196" s="11">
        <f t="shared" si="1"/>
        <v>-1.1580307274925872E-2</v>
      </c>
      <c r="I196" s="8">
        <f t="shared" si="2"/>
        <v>1678.4294196927251</v>
      </c>
      <c r="J196" s="10"/>
    </row>
    <row r="197" spans="1:10" ht="14.25" customHeight="1" x14ac:dyDescent="0.25">
      <c r="A197" s="10" t="s">
        <v>983</v>
      </c>
      <c r="B197" s="10" t="s">
        <v>27</v>
      </c>
      <c r="C197" s="10" t="s">
        <v>1147</v>
      </c>
      <c r="D197" s="11">
        <v>1678.4537</v>
      </c>
      <c r="E197" s="10">
        <v>21.474444444444444</v>
      </c>
      <c r="F197" s="11">
        <v>2.3569444444444443</v>
      </c>
      <c r="G197" s="11">
        <f t="shared" si="0"/>
        <v>1678.4304412469137</v>
      </c>
      <c r="H197" s="11">
        <f t="shared" si="1"/>
        <v>-1.1571381349085641E-2</v>
      </c>
      <c r="I197" s="8">
        <f t="shared" si="2"/>
        <v>1678.4421286186509</v>
      </c>
      <c r="J197" s="10"/>
    </row>
    <row r="198" spans="1:10" ht="14.25" customHeight="1" x14ac:dyDescent="0.25">
      <c r="A198" s="10" t="s">
        <v>983</v>
      </c>
      <c r="B198" s="10" t="s">
        <v>27</v>
      </c>
      <c r="C198" s="10" t="s">
        <v>1151</v>
      </c>
      <c r="D198" s="11">
        <v>1678.4409000000001</v>
      </c>
      <c r="E198" s="10">
        <v>21.47861111111111</v>
      </c>
      <c r="F198" s="11">
        <v>2.3611111111111107</v>
      </c>
      <c r="G198" s="11">
        <f t="shared" si="0"/>
        <v>1678.4304320987656</v>
      </c>
      <c r="H198" s="11">
        <f t="shared" si="1"/>
        <v>-1.1562233200947958E-2</v>
      </c>
      <c r="I198" s="8">
        <f t="shared" si="2"/>
        <v>1678.4293377667991</v>
      </c>
      <c r="J198" s="10"/>
    </row>
    <row r="199" spans="1:10" ht="14.25" customHeight="1" x14ac:dyDescent="0.25">
      <c r="A199" s="10" t="s">
        <v>983</v>
      </c>
      <c r="B199" s="10" t="s">
        <v>27</v>
      </c>
      <c r="C199" s="10" t="s">
        <v>1154</v>
      </c>
      <c r="D199" s="11">
        <v>1678.4412</v>
      </c>
      <c r="E199" s="10">
        <v>21.482777777777777</v>
      </c>
      <c r="F199" s="11">
        <v>2.3652777777777771</v>
      </c>
      <c r="G199" s="11">
        <f t="shared" si="0"/>
        <v>1678.4304227283951</v>
      </c>
      <c r="H199" s="11">
        <f t="shared" si="1"/>
        <v>-1.1552862830512822E-2</v>
      </c>
      <c r="I199" s="8">
        <f t="shared" si="2"/>
        <v>1678.4296471371695</v>
      </c>
      <c r="J199" s="10"/>
    </row>
    <row r="200" spans="1:10" ht="14.25" customHeight="1" x14ac:dyDescent="0.25">
      <c r="A200" s="3" t="s">
        <v>1157</v>
      </c>
      <c r="B200" s="3" t="s">
        <v>27</v>
      </c>
      <c r="C200" s="3" t="s">
        <v>1158</v>
      </c>
      <c r="D200" s="4">
        <v>1681.6312</v>
      </c>
      <c r="E200" s="3">
        <v>21.745833333333334</v>
      </c>
      <c r="F200" s="4">
        <v>2.6283333333333339</v>
      </c>
      <c r="G200" s="4">
        <f t="shared" si="0"/>
        <v>1678.4293812622223</v>
      </c>
      <c r="H200" s="4">
        <f t="shared" si="1"/>
        <v>-1.051139665764822E-2</v>
      </c>
      <c r="I200" s="8">
        <f t="shared" si="2"/>
        <v>1681.6206886033424</v>
      </c>
    </row>
    <row r="201" spans="1:10" ht="14.25" customHeight="1" x14ac:dyDescent="0.25">
      <c r="A201" s="3" t="s">
        <v>1157</v>
      </c>
      <c r="B201" s="3" t="s">
        <v>27</v>
      </c>
      <c r="C201" s="3" t="s">
        <v>1165</v>
      </c>
      <c r="D201" s="4">
        <v>1681.6275000000001</v>
      </c>
      <c r="E201" s="3">
        <v>21.75</v>
      </c>
      <c r="F201" s="4">
        <v>2.6325000000000003</v>
      </c>
      <c r="G201" s="4">
        <f t="shared" si="0"/>
        <v>1678.42935764</v>
      </c>
      <c r="H201" s="4">
        <f t="shared" si="1"/>
        <v>-1.0487774435432584E-2</v>
      </c>
      <c r="I201" s="8">
        <f t="shared" si="2"/>
        <v>1681.6170122255646</v>
      </c>
    </row>
    <row r="202" spans="1:10" ht="14.25" customHeight="1" x14ac:dyDescent="0.25">
      <c r="A202" s="3" t="s">
        <v>1157</v>
      </c>
      <c r="B202" s="3" t="s">
        <v>27</v>
      </c>
      <c r="C202" s="3" t="s">
        <v>1167</v>
      </c>
      <c r="D202" s="4">
        <v>1681.6252999999999</v>
      </c>
      <c r="E202" s="3">
        <v>21.754166666666666</v>
      </c>
      <c r="F202" s="4">
        <v>2.6366666666666667</v>
      </c>
      <c r="G202" s="4">
        <f t="shared" si="0"/>
        <v>1678.4293337955557</v>
      </c>
      <c r="H202" s="4">
        <f t="shared" si="1"/>
        <v>-1.046392999114687E-2</v>
      </c>
      <c r="I202" s="8">
        <f t="shared" si="2"/>
        <v>1681.6148360700088</v>
      </c>
    </row>
    <row r="203" spans="1:10" ht="14.25" customHeight="1" x14ac:dyDescent="0.25">
      <c r="A203" s="3" t="s">
        <v>1157</v>
      </c>
      <c r="B203" s="3" t="s">
        <v>27</v>
      </c>
      <c r="C203" s="3" t="s">
        <v>1172</v>
      </c>
      <c r="D203" s="4">
        <v>1681.6237000000001</v>
      </c>
      <c r="E203" s="3">
        <v>21.758333333333333</v>
      </c>
      <c r="F203" s="4">
        <v>2.6408333333333331</v>
      </c>
      <c r="G203" s="4">
        <f t="shared" si="0"/>
        <v>1678.4293097288889</v>
      </c>
      <c r="H203" s="4">
        <f t="shared" si="1"/>
        <v>-1.0439863324336329E-2</v>
      </c>
      <c r="I203" s="8">
        <f t="shared" si="2"/>
        <v>1681.6132601366758</v>
      </c>
    </row>
    <row r="204" spans="1:10" ht="14.25" customHeight="1" x14ac:dyDescent="0.25">
      <c r="A204" s="3" t="s">
        <v>1157</v>
      </c>
      <c r="B204" s="3" t="s">
        <v>27</v>
      </c>
      <c r="C204" s="3" t="s">
        <v>1175</v>
      </c>
      <c r="D204" s="4">
        <v>1681.6221</v>
      </c>
      <c r="E204" s="3">
        <v>21.762499999999999</v>
      </c>
      <c r="F204" s="4">
        <v>2.6449999999999996</v>
      </c>
      <c r="G204" s="4">
        <f t="shared" si="0"/>
        <v>1678.4292854400001</v>
      </c>
      <c r="H204" s="4">
        <f t="shared" si="1"/>
        <v>-1.041557443545571E-2</v>
      </c>
      <c r="I204" s="8">
        <f t="shared" si="2"/>
        <v>1681.6116844255646</v>
      </c>
    </row>
    <row r="205" spans="1:10" ht="14.25" customHeight="1" x14ac:dyDescent="0.25">
      <c r="A205" s="3" t="s">
        <v>1157</v>
      </c>
      <c r="B205" s="3" t="s">
        <v>27</v>
      </c>
      <c r="C205" s="3" t="s">
        <v>1179</v>
      </c>
      <c r="D205" s="4">
        <v>1681.6234999999999</v>
      </c>
      <c r="E205" s="3">
        <v>21.766666666666666</v>
      </c>
      <c r="F205" s="4">
        <v>2.649166666666666</v>
      </c>
      <c r="G205" s="4">
        <f t="shared" si="0"/>
        <v>1678.4292609288889</v>
      </c>
      <c r="H205" s="4">
        <f t="shared" si="1"/>
        <v>-1.0391063324277638E-2</v>
      </c>
      <c r="I205" s="8">
        <f t="shared" si="2"/>
        <v>1681.6131089366756</v>
      </c>
    </row>
    <row r="206" spans="1:10" ht="14.25" customHeight="1" x14ac:dyDescent="0.25">
      <c r="A206" s="3" t="s">
        <v>1157</v>
      </c>
      <c r="B206" s="3" t="s">
        <v>27</v>
      </c>
      <c r="C206" s="3" t="s">
        <v>1182</v>
      </c>
      <c r="D206" s="4">
        <v>1681.6196</v>
      </c>
      <c r="E206" s="3">
        <v>21.770833333333332</v>
      </c>
      <c r="F206" s="4">
        <v>2.6533333333333324</v>
      </c>
      <c r="G206" s="4">
        <f t="shared" si="0"/>
        <v>1678.4292361955556</v>
      </c>
      <c r="H206" s="4">
        <f t="shared" si="1"/>
        <v>-1.0366329991029488E-2</v>
      </c>
      <c r="I206" s="8">
        <f t="shared" si="2"/>
        <v>1681.609233670009</v>
      </c>
    </row>
    <row r="207" spans="1:10" ht="14.25" customHeight="1" x14ac:dyDescent="0.25">
      <c r="A207" s="3" t="s">
        <v>1157</v>
      </c>
      <c r="B207" s="3" t="s">
        <v>27</v>
      </c>
      <c r="C207" s="3" t="s">
        <v>1185</v>
      </c>
      <c r="D207" s="4">
        <v>1681.6212</v>
      </c>
      <c r="E207" s="3">
        <v>21.774999999999999</v>
      </c>
      <c r="F207" s="4">
        <v>2.6574999999999989</v>
      </c>
      <c r="G207" s="4">
        <f t="shared" si="0"/>
        <v>1678.4292112400001</v>
      </c>
      <c r="H207" s="4">
        <f t="shared" si="1"/>
        <v>-1.0341374435483885E-2</v>
      </c>
      <c r="I207" s="8">
        <f t="shared" si="2"/>
        <v>1681.6108586255646</v>
      </c>
    </row>
    <row r="208" spans="1:10" ht="14.25" customHeight="1" x14ac:dyDescent="0.25">
      <c r="A208" s="3" t="s">
        <v>1157</v>
      </c>
      <c r="B208" s="3" t="s">
        <v>27</v>
      </c>
      <c r="C208" s="3" t="s">
        <v>1187</v>
      </c>
      <c r="D208" s="4">
        <v>1681.6181999999999</v>
      </c>
      <c r="E208" s="3">
        <v>21.779166666666665</v>
      </c>
      <c r="F208" s="4">
        <v>2.6616666666666653</v>
      </c>
      <c r="G208" s="4">
        <f t="shared" si="0"/>
        <v>1678.4291860622222</v>
      </c>
      <c r="H208" s="4">
        <f t="shared" si="1"/>
        <v>-1.031619665764083E-2</v>
      </c>
      <c r="I208" s="8">
        <f t="shared" si="2"/>
        <v>1681.6078838033422</v>
      </c>
    </row>
    <row r="209" spans="1:9" ht="14.25" customHeight="1" x14ac:dyDescent="0.25">
      <c r="A209" s="3" t="s">
        <v>1157</v>
      </c>
      <c r="B209" s="3" t="s">
        <v>27</v>
      </c>
      <c r="C209" s="3" t="s">
        <v>1190</v>
      </c>
      <c r="D209" s="4">
        <v>1681.6171999999999</v>
      </c>
      <c r="E209" s="3">
        <v>21.783333333333335</v>
      </c>
      <c r="F209" s="4">
        <v>2.6658333333333353</v>
      </c>
      <c r="G209" s="4">
        <f t="shared" si="0"/>
        <v>1678.4291606622223</v>
      </c>
      <c r="H209" s="4">
        <f t="shared" si="1"/>
        <v>-1.0290796657727697E-2</v>
      </c>
      <c r="I209" s="8">
        <f t="shared" si="2"/>
        <v>1681.6069092033422</v>
      </c>
    </row>
    <row r="210" spans="1:9" ht="14.25" customHeight="1" x14ac:dyDescent="0.25">
      <c r="A210" s="3" t="s">
        <v>1157</v>
      </c>
      <c r="B210" s="3" t="s">
        <v>27</v>
      </c>
      <c r="C210" s="3" t="s">
        <v>1192</v>
      </c>
      <c r="D210" s="4">
        <v>1681.6176</v>
      </c>
      <c r="E210" s="3">
        <v>21.787500000000001</v>
      </c>
      <c r="F210" s="4">
        <v>2.6700000000000017</v>
      </c>
      <c r="G210" s="4">
        <f t="shared" si="0"/>
        <v>1678.4291350400001</v>
      </c>
      <c r="H210" s="4">
        <f t="shared" si="1"/>
        <v>-1.026517443551711E-2</v>
      </c>
      <c r="I210" s="8">
        <f t="shared" si="2"/>
        <v>1681.6073348255645</v>
      </c>
    </row>
    <row r="211" spans="1:9" ht="14.25" customHeight="1" x14ac:dyDescent="0.25">
      <c r="A211" s="3" t="s">
        <v>1157</v>
      </c>
      <c r="B211" s="3" t="s">
        <v>27</v>
      </c>
      <c r="C211" s="3" t="s">
        <v>1194</v>
      </c>
      <c r="D211" s="4">
        <v>1681.6130000000001</v>
      </c>
      <c r="E211" s="3">
        <v>21.791666666666668</v>
      </c>
      <c r="F211" s="4">
        <v>2.6741666666666681</v>
      </c>
      <c r="G211" s="4">
        <f t="shared" si="0"/>
        <v>1678.4291091955556</v>
      </c>
      <c r="H211" s="4">
        <f t="shared" si="1"/>
        <v>-1.0239329991009072E-2</v>
      </c>
      <c r="I211" s="8">
        <f t="shared" si="2"/>
        <v>1681.602760670009</v>
      </c>
    </row>
    <row r="212" spans="1:9" ht="14.25" customHeight="1" x14ac:dyDescent="0.25">
      <c r="A212" s="3" t="s">
        <v>1157</v>
      </c>
      <c r="B212" s="3" t="s">
        <v>27</v>
      </c>
      <c r="C212" s="3" t="s">
        <v>1196</v>
      </c>
      <c r="D212" s="4">
        <v>1681.6129000000001</v>
      </c>
      <c r="E212" s="3">
        <v>21.795833333333334</v>
      </c>
      <c r="F212" s="4">
        <v>2.6783333333333346</v>
      </c>
      <c r="G212" s="4">
        <f t="shared" si="0"/>
        <v>1678.429083128889</v>
      </c>
      <c r="H212" s="4">
        <f t="shared" si="1"/>
        <v>-1.0213263324430955E-2</v>
      </c>
      <c r="I212" s="8">
        <f t="shared" si="2"/>
        <v>1681.6026867366757</v>
      </c>
    </row>
    <row r="213" spans="1:9" ht="14.25" customHeight="1" x14ac:dyDescent="0.25">
      <c r="A213" s="3" t="s">
        <v>1157</v>
      </c>
      <c r="B213" s="3" t="s">
        <v>27</v>
      </c>
      <c r="C213" s="3" t="s">
        <v>1198</v>
      </c>
      <c r="D213" s="4">
        <v>1681.6115</v>
      </c>
      <c r="E213" s="3">
        <v>21.8</v>
      </c>
      <c r="F213" s="4">
        <v>2.682500000000001</v>
      </c>
      <c r="G213" s="4">
        <f t="shared" si="0"/>
        <v>1678.4290568400002</v>
      </c>
      <c r="H213" s="4">
        <f t="shared" si="1"/>
        <v>-1.0186974435555385E-2</v>
      </c>
      <c r="I213" s="8">
        <f t="shared" si="2"/>
        <v>1681.6013130255644</v>
      </c>
    </row>
    <row r="214" spans="1:9" ht="14.25" customHeight="1" x14ac:dyDescent="0.25">
      <c r="A214" s="3" t="s">
        <v>1157</v>
      </c>
      <c r="B214" s="3" t="s">
        <v>27</v>
      </c>
      <c r="C214" s="3" t="s">
        <v>1201</v>
      </c>
      <c r="D214" s="4">
        <v>1681.6104</v>
      </c>
      <c r="E214" s="3">
        <v>21.804166666666667</v>
      </c>
      <c r="F214" s="4">
        <v>2.6866666666666674</v>
      </c>
      <c r="G214" s="4">
        <f t="shared" si="0"/>
        <v>1678.429030328889</v>
      </c>
      <c r="H214" s="4">
        <f t="shared" si="1"/>
        <v>-1.0160463324382363E-2</v>
      </c>
      <c r="I214" s="8">
        <f t="shared" si="2"/>
        <v>1681.6002395366756</v>
      </c>
    </row>
    <row r="215" spans="1:9" ht="14.25" customHeight="1" x14ac:dyDescent="0.25">
      <c r="A215" s="3" t="s">
        <v>1157</v>
      </c>
      <c r="B215" s="3" t="s">
        <v>27</v>
      </c>
      <c r="C215" s="3" t="s">
        <v>1205</v>
      </c>
      <c r="D215" s="4">
        <v>1681.6087</v>
      </c>
      <c r="E215" s="3">
        <v>21.808333333333334</v>
      </c>
      <c r="F215" s="4">
        <v>2.6908333333333339</v>
      </c>
      <c r="G215" s="4">
        <f t="shared" si="0"/>
        <v>1678.4290035955557</v>
      </c>
      <c r="H215" s="4">
        <f t="shared" si="1"/>
        <v>-1.0133729991139262E-2</v>
      </c>
      <c r="I215" s="8">
        <f t="shared" si="2"/>
        <v>1681.5985662700089</v>
      </c>
    </row>
    <row r="216" spans="1:9" ht="14.25" customHeight="1" x14ac:dyDescent="0.25">
      <c r="A216" s="3" t="s">
        <v>1157</v>
      </c>
      <c r="B216" s="3" t="s">
        <v>27</v>
      </c>
      <c r="C216" s="3" t="s">
        <v>1208</v>
      </c>
      <c r="D216" s="4">
        <v>1681.6102000000001</v>
      </c>
      <c r="E216" s="3">
        <v>21.8125</v>
      </c>
      <c r="F216" s="4">
        <v>2.6950000000000003</v>
      </c>
      <c r="G216" s="4">
        <f t="shared" si="0"/>
        <v>1678.4289766400002</v>
      </c>
      <c r="H216" s="4">
        <f t="shared" si="1"/>
        <v>-1.0106774435598709E-2</v>
      </c>
      <c r="I216" s="8">
        <f t="shared" si="2"/>
        <v>1681.6000932255645</v>
      </c>
    </row>
    <row r="217" spans="1:9" ht="14.25" customHeight="1" x14ac:dyDescent="0.25">
      <c r="A217" s="3" t="s">
        <v>1157</v>
      </c>
      <c r="B217" s="3" t="s">
        <v>27</v>
      </c>
      <c r="C217" s="3" t="s">
        <v>1212</v>
      </c>
      <c r="D217" s="4">
        <v>1681.6103000000001</v>
      </c>
      <c r="E217" s="3">
        <v>21.816666666666666</v>
      </c>
      <c r="F217" s="4">
        <v>2.6991666666666667</v>
      </c>
      <c r="G217" s="4">
        <f t="shared" si="0"/>
        <v>1678.4289494622224</v>
      </c>
      <c r="H217" s="4">
        <f t="shared" si="1"/>
        <v>-1.0079596657760703E-2</v>
      </c>
      <c r="I217" s="8">
        <f t="shared" si="2"/>
        <v>1681.6002204033423</v>
      </c>
    </row>
    <row r="218" spans="1:9" ht="14.25" customHeight="1" x14ac:dyDescent="0.25">
      <c r="A218" s="3" t="s">
        <v>1157</v>
      </c>
      <c r="B218" s="3" t="s">
        <v>27</v>
      </c>
      <c r="C218" s="3" t="s">
        <v>1215</v>
      </c>
      <c r="D218" s="4">
        <v>1681.6069</v>
      </c>
      <c r="E218" s="3">
        <v>21.820833333333333</v>
      </c>
      <c r="F218" s="4">
        <v>2.7033333333333331</v>
      </c>
      <c r="G218" s="4">
        <f t="shared" si="0"/>
        <v>1678.4289220622222</v>
      </c>
      <c r="H218" s="4">
        <f t="shared" si="1"/>
        <v>-1.0052196657625245E-2</v>
      </c>
      <c r="I218" s="8">
        <f t="shared" si="2"/>
        <v>1681.5968478033424</v>
      </c>
    </row>
    <row r="219" spans="1:9" ht="14.25" customHeight="1" x14ac:dyDescent="0.25">
      <c r="A219" s="3" t="s">
        <v>1157</v>
      </c>
      <c r="B219" s="3" t="s">
        <v>27</v>
      </c>
      <c r="C219" s="3" t="s">
        <v>1218</v>
      </c>
      <c r="D219" s="4">
        <v>1681.6081999999999</v>
      </c>
      <c r="E219" s="3">
        <v>21.824999999999999</v>
      </c>
      <c r="F219" s="4">
        <v>2.7074999999999996</v>
      </c>
      <c r="G219" s="4">
        <f t="shared" si="0"/>
        <v>1678.42889444</v>
      </c>
      <c r="H219" s="4">
        <f t="shared" si="1"/>
        <v>-1.0024574435419709E-2</v>
      </c>
      <c r="I219" s="8">
        <f t="shared" si="2"/>
        <v>1681.5981754255645</v>
      </c>
    </row>
    <row r="220" spans="1:9" ht="14.25" customHeight="1" x14ac:dyDescent="0.25">
      <c r="A220" s="3" t="s">
        <v>1157</v>
      </c>
      <c r="B220" s="3" t="s">
        <v>27</v>
      </c>
      <c r="C220" s="3" t="s">
        <v>1221</v>
      </c>
      <c r="D220" s="4">
        <v>1681.6090999999999</v>
      </c>
      <c r="E220" s="3">
        <v>21.829166666666666</v>
      </c>
      <c r="F220" s="4">
        <v>2.711666666666666</v>
      </c>
      <c r="G220" s="4">
        <f t="shared" si="0"/>
        <v>1678.4288665955557</v>
      </c>
      <c r="H220" s="4">
        <f t="shared" si="1"/>
        <v>-9.9967299911440932E-3</v>
      </c>
      <c r="I220" s="8">
        <f t="shared" si="2"/>
        <v>1681.5991032700088</v>
      </c>
    </row>
    <row r="221" spans="1:9" ht="14.25" customHeight="1" x14ac:dyDescent="0.25">
      <c r="A221" s="3" t="s">
        <v>1157</v>
      </c>
      <c r="B221" s="3" t="s">
        <v>27</v>
      </c>
      <c r="C221" s="3" t="s">
        <v>1225</v>
      </c>
      <c r="D221" s="4">
        <v>1681.6069</v>
      </c>
      <c r="E221" s="3">
        <v>21.833333333333332</v>
      </c>
      <c r="F221" s="4">
        <v>2.7158333333333324</v>
      </c>
      <c r="G221" s="4">
        <f t="shared" si="0"/>
        <v>1678.4288385288889</v>
      </c>
      <c r="H221" s="4">
        <f t="shared" si="1"/>
        <v>-9.9686633243436518E-3</v>
      </c>
      <c r="I221" s="8">
        <f t="shared" si="2"/>
        <v>1681.5969313366757</v>
      </c>
    </row>
    <row r="222" spans="1:9" ht="14.25" customHeight="1" x14ac:dyDescent="0.25">
      <c r="A222" s="3" t="s">
        <v>1157</v>
      </c>
      <c r="B222" s="3" t="s">
        <v>27</v>
      </c>
      <c r="C222" s="3" t="s">
        <v>1228</v>
      </c>
      <c r="D222" s="4">
        <v>1681.6066000000001</v>
      </c>
      <c r="E222" s="3">
        <v>21.837499999999999</v>
      </c>
      <c r="F222" s="4">
        <v>2.7199999999999989</v>
      </c>
      <c r="G222" s="4">
        <f t="shared" si="0"/>
        <v>1678.4288102400001</v>
      </c>
      <c r="H222" s="4">
        <f t="shared" si="1"/>
        <v>-9.9403744354731316E-3</v>
      </c>
      <c r="I222" s="8">
        <f t="shared" si="2"/>
        <v>1681.5966596255646</v>
      </c>
    </row>
    <row r="223" spans="1:9" ht="14.25" customHeight="1" x14ac:dyDescent="0.25">
      <c r="A223" s="3" t="s">
        <v>1157</v>
      </c>
      <c r="B223" s="3" t="s">
        <v>27</v>
      </c>
      <c r="C223" s="3" t="s">
        <v>1231</v>
      </c>
      <c r="D223" s="4">
        <v>1681.6102000000001</v>
      </c>
      <c r="E223" s="3">
        <v>21.841666666666665</v>
      </c>
      <c r="F223" s="4">
        <v>2.7241666666666653</v>
      </c>
      <c r="G223" s="4">
        <f t="shared" si="0"/>
        <v>1678.4287817288889</v>
      </c>
      <c r="H223" s="4">
        <f t="shared" si="1"/>
        <v>-9.911863324305159E-3</v>
      </c>
      <c r="I223" s="8">
        <f t="shared" si="2"/>
        <v>1681.6002881366758</v>
      </c>
    </row>
    <row r="224" spans="1:9" ht="14.25" customHeight="1" x14ac:dyDescent="0.25">
      <c r="A224" s="3" t="s">
        <v>1157</v>
      </c>
      <c r="B224" s="3" t="s">
        <v>27</v>
      </c>
      <c r="C224" s="3" t="s">
        <v>1234</v>
      </c>
      <c r="D224" s="4">
        <v>1681.6048000000001</v>
      </c>
      <c r="E224" s="3">
        <v>21.845833333333331</v>
      </c>
      <c r="F224" s="4">
        <v>2.7283333333333317</v>
      </c>
      <c r="G224" s="4">
        <f t="shared" si="0"/>
        <v>1678.4287529955557</v>
      </c>
      <c r="H224" s="4">
        <f t="shared" si="1"/>
        <v>-9.8831299910671078E-3</v>
      </c>
      <c r="I224" s="8">
        <f t="shared" si="2"/>
        <v>1681.594916870009</v>
      </c>
    </row>
    <row r="225" spans="1:10" ht="14.25" customHeight="1" x14ac:dyDescent="0.25">
      <c r="A225" s="3" t="s">
        <v>1157</v>
      </c>
      <c r="B225" s="3" t="s">
        <v>27</v>
      </c>
      <c r="C225" s="3" t="s">
        <v>1236</v>
      </c>
      <c r="D225" s="4">
        <v>1681.6042</v>
      </c>
      <c r="E225" s="3">
        <v>21.85</v>
      </c>
      <c r="F225" s="4">
        <v>2.7325000000000017</v>
      </c>
      <c r="G225" s="4">
        <f t="shared" si="0"/>
        <v>1678.4287240400001</v>
      </c>
      <c r="H225" s="4">
        <f t="shared" si="1"/>
        <v>-9.8541744355316041E-3</v>
      </c>
      <c r="I225" s="8">
        <f t="shared" si="2"/>
        <v>1681.5943458255645</v>
      </c>
    </row>
    <row r="226" spans="1:10" ht="14.25" customHeight="1" x14ac:dyDescent="0.25">
      <c r="A226" s="3" t="s">
        <v>1157</v>
      </c>
      <c r="B226" s="3" t="s">
        <v>27</v>
      </c>
      <c r="C226" s="3" t="s">
        <v>1239</v>
      </c>
      <c r="D226" s="4">
        <v>1681.6017999999999</v>
      </c>
      <c r="E226" s="3">
        <v>21.854166666666668</v>
      </c>
      <c r="F226" s="4">
        <v>2.7366666666666681</v>
      </c>
      <c r="G226" s="4">
        <f t="shared" si="0"/>
        <v>1678.4286948622223</v>
      </c>
      <c r="H226" s="4">
        <f t="shared" si="1"/>
        <v>-9.8249966576986481E-3</v>
      </c>
      <c r="I226" s="8">
        <f t="shared" si="2"/>
        <v>1681.5919750033422</v>
      </c>
    </row>
    <row r="227" spans="1:10" ht="14.25" customHeight="1" x14ac:dyDescent="0.25">
      <c r="A227" s="3" t="s">
        <v>1157</v>
      </c>
      <c r="B227" s="3" t="s">
        <v>27</v>
      </c>
      <c r="C227" s="3" t="s">
        <v>1243</v>
      </c>
      <c r="D227" s="4">
        <v>1681.6034999999999</v>
      </c>
      <c r="E227" s="3">
        <v>21.858333333333334</v>
      </c>
      <c r="F227" s="4">
        <v>2.7408333333333346</v>
      </c>
      <c r="G227" s="4">
        <f t="shared" si="0"/>
        <v>1678.4286654622224</v>
      </c>
      <c r="H227" s="4">
        <f t="shared" si="1"/>
        <v>-9.7955966577956133E-3</v>
      </c>
      <c r="I227" s="8">
        <f t="shared" si="2"/>
        <v>1681.5937044033421</v>
      </c>
    </row>
    <row r="228" spans="1:10" ht="14.25" customHeight="1" x14ac:dyDescent="0.25">
      <c r="A228" s="3" t="s">
        <v>1157</v>
      </c>
      <c r="B228" s="3" t="s">
        <v>27</v>
      </c>
      <c r="C228" s="3" t="s">
        <v>1247</v>
      </c>
      <c r="D228" s="4">
        <v>1681.6061999999999</v>
      </c>
      <c r="E228" s="3">
        <v>21.862500000000001</v>
      </c>
      <c r="F228" s="4">
        <v>2.745000000000001</v>
      </c>
      <c r="G228" s="4">
        <f t="shared" si="0"/>
        <v>1678.4286358400002</v>
      </c>
      <c r="H228" s="4">
        <f t="shared" si="1"/>
        <v>-9.7659744355951261E-3</v>
      </c>
      <c r="I228" s="8">
        <f t="shared" si="2"/>
        <v>1681.5964340255643</v>
      </c>
    </row>
    <row r="229" spans="1:10" ht="14.25" customHeight="1" x14ac:dyDescent="0.25">
      <c r="A229" s="3" t="s">
        <v>1157</v>
      </c>
      <c r="B229" s="3" t="s">
        <v>27</v>
      </c>
      <c r="C229" s="3" t="s">
        <v>1248</v>
      </c>
      <c r="D229" s="4">
        <v>1681.6017999999999</v>
      </c>
      <c r="E229" s="3">
        <v>21.866666666666667</v>
      </c>
      <c r="F229" s="4">
        <v>2.7491666666666674</v>
      </c>
      <c r="G229" s="4">
        <f t="shared" si="0"/>
        <v>1678.4286059955557</v>
      </c>
      <c r="H229" s="4">
        <f t="shared" si="1"/>
        <v>-9.7361299910971866E-3</v>
      </c>
      <c r="I229" s="8">
        <f t="shared" si="2"/>
        <v>1681.5920638700088</v>
      </c>
    </row>
    <row r="230" spans="1:10" ht="14.25" customHeight="1" x14ac:dyDescent="0.25">
      <c r="A230" s="3" t="s">
        <v>1157</v>
      </c>
      <c r="B230" s="3" t="s">
        <v>27</v>
      </c>
      <c r="C230" s="3" t="s">
        <v>1250</v>
      </c>
      <c r="D230" s="4">
        <v>1681.6033</v>
      </c>
      <c r="E230" s="3">
        <v>21.870833333333334</v>
      </c>
      <c r="F230" s="4">
        <v>2.7533333333333339</v>
      </c>
      <c r="G230" s="4">
        <f t="shared" si="0"/>
        <v>1678.4285759288889</v>
      </c>
      <c r="H230" s="4">
        <f t="shared" si="1"/>
        <v>-9.7060633243017946E-3</v>
      </c>
      <c r="I230" s="8">
        <f t="shared" si="2"/>
        <v>1681.5935939366757</v>
      </c>
    </row>
    <row r="231" spans="1:10" ht="14.25" customHeight="1" x14ac:dyDescent="0.25">
      <c r="A231" s="3" t="s">
        <v>1157</v>
      </c>
      <c r="B231" s="3" t="s">
        <v>27</v>
      </c>
      <c r="C231" s="3" t="s">
        <v>1253</v>
      </c>
      <c r="D231" s="4">
        <v>1681.6017999999999</v>
      </c>
      <c r="E231" s="3">
        <v>21.875</v>
      </c>
      <c r="F231" s="4">
        <v>2.7575000000000003</v>
      </c>
      <c r="G231" s="4">
        <f t="shared" si="0"/>
        <v>1678.42854564</v>
      </c>
      <c r="H231" s="4">
        <f t="shared" si="1"/>
        <v>-9.675774435436324E-3</v>
      </c>
      <c r="I231" s="8">
        <f t="shared" si="2"/>
        <v>1681.5921242255645</v>
      </c>
    </row>
    <row r="232" spans="1:10" ht="14.25" customHeight="1" x14ac:dyDescent="0.25">
      <c r="A232" s="3" t="s">
        <v>1157</v>
      </c>
      <c r="B232" s="3" t="s">
        <v>27</v>
      </c>
      <c r="C232" s="3" t="s">
        <v>1257</v>
      </c>
      <c r="D232" s="4">
        <v>1681.6027999999999</v>
      </c>
      <c r="E232" s="3">
        <v>21.879166666666666</v>
      </c>
      <c r="F232" s="4">
        <v>2.7616666666666667</v>
      </c>
      <c r="G232" s="4">
        <f t="shared" si="0"/>
        <v>1678.4285151288889</v>
      </c>
      <c r="H232" s="4">
        <f t="shared" si="1"/>
        <v>-9.6452633242734009E-3</v>
      </c>
      <c r="I232" s="8">
        <f t="shared" si="2"/>
        <v>1681.5931547366756</v>
      </c>
    </row>
    <row r="233" spans="1:10" ht="14.25" customHeight="1" x14ac:dyDescent="0.25">
      <c r="A233" s="3" t="s">
        <v>1157</v>
      </c>
      <c r="B233" s="3" t="s">
        <v>27</v>
      </c>
      <c r="C233" s="3" t="s">
        <v>1259</v>
      </c>
      <c r="D233" s="4">
        <v>1681.6032</v>
      </c>
      <c r="E233" s="3">
        <v>21.883333333333333</v>
      </c>
      <c r="F233" s="4">
        <v>2.7658333333333331</v>
      </c>
      <c r="G233" s="4">
        <f t="shared" si="0"/>
        <v>1678.4284843955556</v>
      </c>
      <c r="H233" s="4">
        <f t="shared" si="1"/>
        <v>-9.6145299910403992E-3</v>
      </c>
      <c r="I233" s="8">
        <f t="shared" si="2"/>
        <v>1681.593585470009</v>
      </c>
    </row>
    <row r="234" spans="1:10" ht="14.25" customHeight="1" x14ac:dyDescent="0.25">
      <c r="A234" s="3" t="s">
        <v>1157</v>
      </c>
      <c r="B234" s="3" t="s">
        <v>27</v>
      </c>
      <c r="C234" s="3" t="s">
        <v>1261</v>
      </c>
      <c r="D234" s="4">
        <v>1681.6014</v>
      </c>
      <c r="E234" s="3">
        <v>21.887499999999999</v>
      </c>
      <c r="F234" s="4">
        <v>2.7699999999999996</v>
      </c>
      <c r="G234" s="4">
        <f t="shared" si="0"/>
        <v>1678.4284534400001</v>
      </c>
      <c r="H234" s="4">
        <f t="shared" si="1"/>
        <v>-9.583574435509945E-3</v>
      </c>
      <c r="I234" s="8">
        <f t="shared" si="2"/>
        <v>1681.5918164255645</v>
      </c>
    </row>
    <row r="235" spans="1:10" ht="14.25" customHeight="1" x14ac:dyDescent="0.25">
      <c r="A235" s="3" t="s">
        <v>1157</v>
      </c>
      <c r="B235" s="3" t="s">
        <v>27</v>
      </c>
      <c r="C235" s="3" t="s">
        <v>1263</v>
      </c>
      <c r="D235" s="4">
        <v>1681.6023</v>
      </c>
      <c r="E235" s="3">
        <v>21.891666666666666</v>
      </c>
      <c r="F235" s="4">
        <v>2.774166666666666</v>
      </c>
      <c r="G235" s="4">
        <f t="shared" si="0"/>
        <v>1678.4284222622223</v>
      </c>
      <c r="H235" s="4">
        <f t="shared" si="1"/>
        <v>-9.5523966576820385E-3</v>
      </c>
      <c r="I235" s="8">
        <f t="shared" si="2"/>
        <v>1681.5927476033423</v>
      </c>
    </row>
    <row r="236" spans="1:10" ht="14.25" customHeight="1" x14ac:dyDescent="0.25">
      <c r="A236" s="3" t="s">
        <v>1157</v>
      </c>
      <c r="B236" s="3" t="s">
        <v>27</v>
      </c>
      <c r="C236" s="3" t="s">
        <v>1267</v>
      </c>
      <c r="D236" s="4">
        <v>1681.6022</v>
      </c>
      <c r="E236" s="3">
        <v>21.895833333333332</v>
      </c>
      <c r="F236" s="4">
        <v>2.7783333333333324</v>
      </c>
      <c r="G236" s="4">
        <f t="shared" si="0"/>
        <v>1678.4283908622224</v>
      </c>
      <c r="H236" s="4">
        <f t="shared" si="1"/>
        <v>-9.5209966577840532E-3</v>
      </c>
      <c r="I236" s="8">
        <f t="shared" si="2"/>
        <v>1681.5926790033423</v>
      </c>
    </row>
    <row r="237" spans="1:10" ht="14.25" customHeight="1" x14ac:dyDescent="0.25">
      <c r="A237" s="3" t="s">
        <v>1157</v>
      </c>
      <c r="B237" s="3" t="s">
        <v>27</v>
      </c>
      <c r="C237" s="3" t="s">
        <v>1270</v>
      </c>
      <c r="D237" s="4">
        <v>1681.6029000000001</v>
      </c>
      <c r="E237" s="3">
        <v>21.9</v>
      </c>
      <c r="F237" s="4">
        <v>2.7824999999999989</v>
      </c>
      <c r="G237" s="4">
        <f t="shared" si="0"/>
        <v>1678.4283592400002</v>
      </c>
      <c r="H237" s="4">
        <f t="shared" si="1"/>
        <v>-9.4893744355886156E-3</v>
      </c>
      <c r="I237" s="8">
        <f t="shared" si="2"/>
        <v>1681.5934106255645</v>
      </c>
    </row>
    <row r="238" spans="1:10" ht="14.25" customHeight="1" x14ac:dyDescent="0.25">
      <c r="A238" s="3" t="s">
        <v>1157</v>
      </c>
      <c r="B238" s="3" t="s">
        <v>27</v>
      </c>
      <c r="C238" s="3" t="s">
        <v>1274</v>
      </c>
      <c r="D238" s="4">
        <v>1681.6</v>
      </c>
      <c r="E238" s="3">
        <v>21.904166666666665</v>
      </c>
      <c r="F238" s="4">
        <v>2.7866666666666653</v>
      </c>
      <c r="G238" s="4">
        <f t="shared" si="0"/>
        <v>1678.4283273955557</v>
      </c>
      <c r="H238" s="4">
        <f t="shared" si="1"/>
        <v>-9.4575299910957256E-3</v>
      </c>
      <c r="I238" s="8">
        <f t="shared" si="2"/>
        <v>1681.5905424700088</v>
      </c>
    </row>
    <row r="239" spans="1:10" ht="14.25" customHeight="1" x14ac:dyDescent="0.25">
      <c r="A239" s="3" t="s">
        <v>1157</v>
      </c>
      <c r="B239" s="3" t="s">
        <v>27</v>
      </c>
      <c r="C239" s="3" t="s">
        <v>1276</v>
      </c>
      <c r="D239" s="4">
        <v>1681.6007</v>
      </c>
      <c r="E239" s="3">
        <v>21.908333333333331</v>
      </c>
      <c r="F239" s="4">
        <v>2.7908333333333317</v>
      </c>
      <c r="G239" s="4">
        <f t="shared" si="0"/>
        <v>1678.4282953288889</v>
      </c>
      <c r="H239" s="4">
        <f t="shared" si="1"/>
        <v>-9.4254633243053831E-3</v>
      </c>
      <c r="I239" s="8">
        <f t="shared" si="2"/>
        <v>1681.5912745366757</v>
      </c>
    </row>
    <row r="240" spans="1:10" ht="14.25" customHeight="1" x14ac:dyDescent="0.25">
      <c r="A240" s="7" t="s">
        <v>1280</v>
      </c>
      <c r="B240" s="7" t="s">
        <v>27</v>
      </c>
      <c r="C240" s="7" t="s">
        <v>1281</v>
      </c>
      <c r="D240" s="8">
        <v>1678.4177</v>
      </c>
      <c r="E240" s="7">
        <v>22.169444444444444</v>
      </c>
      <c r="F240" s="8">
        <v>3.0519444444444446</v>
      </c>
      <c r="G240" s="8">
        <f t="shared" si="0"/>
        <v>1678.4258425091359</v>
      </c>
      <c r="H240" s="8">
        <f t="shared" si="1"/>
        <v>-6.9726435713164392E-3</v>
      </c>
      <c r="I240" s="8">
        <f t="shared" si="2"/>
        <v>1678.4107273564287</v>
      </c>
      <c r="J240" s="7"/>
    </row>
    <row r="241" spans="1:10" ht="14.25" customHeight="1" x14ac:dyDescent="0.25">
      <c r="A241" s="7" t="s">
        <v>1280</v>
      </c>
      <c r="B241" s="7" t="s">
        <v>27</v>
      </c>
      <c r="C241" s="7" t="s">
        <v>1290</v>
      </c>
      <c r="D241" s="8">
        <v>1678.4286</v>
      </c>
      <c r="E241" s="7">
        <v>22.173611111111111</v>
      </c>
      <c r="F241" s="8">
        <v>3.056111111111111</v>
      </c>
      <c r="G241" s="8">
        <f t="shared" si="0"/>
        <v>1678.4257962943211</v>
      </c>
      <c r="H241" s="8">
        <f t="shared" si="1"/>
        <v>-6.9264287565147242E-3</v>
      </c>
      <c r="I241" s="8">
        <f t="shared" si="2"/>
        <v>1678.4216735712434</v>
      </c>
      <c r="J241" s="7"/>
    </row>
    <row r="242" spans="1:10" ht="14.25" customHeight="1" x14ac:dyDescent="0.25">
      <c r="A242" s="7" t="s">
        <v>1280</v>
      </c>
      <c r="B242" s="7" t="s">
        <v>27</v>
      </c>
      <c r="C242" s="7" t="s">
        <v>1296</v>
      </c>
      <c r="D242" s="8">
        <v>1678.4257</v>
      </c>
      <c r="E242" s="7">
        <v>22.181944444444447</v>
      </c>
      <c r="F242" s="8">
        <v>3.0644444444444474</v>
      </c>
      <c r="G242" s="8">
        <f t="shared" si="0"/>
        <v>1678.4257031980248</v>
      </c>
      <c r="H242" s="8">
        <f t="shared" si="1"/>
        <v>-6.8333324602463108E-3</v>
      </c>
      <c r="I242" s="8">
        <f t="shared" si="2"/>
        <v>1678.4188666675398</v>
      </c>
      <c r="J242" s="7"/>
    </row>
    <row r="243" spans="1:10" ht="14.25" customHeight="1" x14ac:dyDescent="0.25">
      <c r="A243" s="7" t="s">
        <v>1280</v>
      </c>
      <c r="B243" s="7" t="s">
        <v>27</v>
      </c>
      <c r="C243" s="7" t="s">
        <v>1301</v>
      </c>
      <c r="D243" s="8">
        <v>1678.4196999999999</v>
      </c>
      <c r="E243" s="7">
        <v>22.18611111111111</v>
      </c>
      <c r="F243" s="8">
        <v>3.0686111111111103</v>
      </c>
      <c r="G243" s="8">
        <f t="shared" si="0"/>
        <v>1678.4256563165434</v>
      </c>
      <c r="H243" s="8">
        <f t="shared" si="1"/>
        <v>-6.7864509787796123E-3</v>
      </c>
      <c r="I243" s="8">
        <f t="shared" si="2"/>
        <v>1678.4129135490211</v>
      </c>
      <c r="J243" s="7"/>
    </row>
    <row r="244" spans="1:10" ht="14.25" customHeight="1" x14ac:dyDescent="0.25">
      <c r="A244" s="7" t="s">
        <v>1280</v>
      </c>
      <c r="B244" s="7" t="s">
        <v>27</v>
      </c>
      <c r="C244" s="7" t="s">
        <v>1305</v>
      </c>
      <c r="D244" s="8">
        <v>1678.4301</v>
      </c>
      <c r="E244" s="7">
        <v>22.190277777777776</v>
      </c>
      <c r="F244" s="8">
        <v>3.0727777777777767</v>
      </c>
      <c r="G244" s="8">
        <f t="shared" si="0"/>
        <v>1678.4256092128396</v>
      </c>
      <c r="H244" s="8">
        <f t="shared" si="1"/>
        <v>-6.7393472750154615E-3</v>
      </c>
      <c r="I244" s="8">
        <f t="shared" si="2"/>
        <v>1678.423360652725</v>
      </c>
      <c r="J244" s="7"/>
    </row>
    <row r="245" spans="1:10" ht="14.25" customHeight="1" x14ac:dyDescent="0.25">
      <c r="A245" s="7" t="s">
        <v>1280</v>
      </c>
      <c r="B245" s="7" t="s">
        <v>27</v>
      </c>
      <c r="C245" s="7" t="s">
        <v>1311</v>
      </c>
      <c r="D245" s="8">
        <v>1678.4173000000001</v>
      </c>
      <c r="E245" s="7">
        <v>22.194444444444446</v>
      </c>
      <c r="F245" s="8">
        <v>3.0769444444444467</v>
      </c>
      <c r="G245" s="8">
        <f t="shared" si="0"/>
        <v>1678.4255618869138</v>
      </c>
      <c r="H245" s="8">
        <f t="shared" si="1"/>
        <v>-6.6920213491812319E-3</v>
      </c>
      <c r="I245" s="8">
        <f t="shared" si="2"/>
        <v>1678.4106079786509</v>
      </c>
      <c r="J245" s="7"/>
    </row>
    <row r="246" spans="1:10" ht="14.25" customHeight="1" x14ac:dyDescent="0.25">
      <c r="A246" s="7" t="s">
        <v>1280</v>
      </c>
      <c r="B246" s="7" t="s">
        <v>27</v>
      </c>
      <c r="C246" s="7" t="s">
        <v>1313</v>
      </c>
      <c r="D246" s="8">
        <v>1678.4159</v>
      </c>
      <c r="E246" s="7">
        <v>22.198611111111113</v>
      </c>
      <c r="F246" s="8">
        <v>3.0811111111111131</v>
      </c>
      <c r="G246" s="8">
        <f t="shared" si="0"/>
        <v>1678.4255143387654</v>
      </c>
      <c r="H246" s="8">
        <f t="shared" si="1"/>
        <v>-6.6444732008221763E-3</v>
      </c>
      <c r="I246" s="8">
        <f t="shared" si="2"/>
        <v>1678.4092555267991</v>
      </c>
      <c r="J246" s="7"/>
    </row>
    <row r="247" spans="1:10" ht="14.25" customHeight="1" x14ac:dyDescent="0.25">
      <c r="A247" s="7" t="s">
        <v>1280</v>
      </c>
      <c r="B247" s="7" t="s">
        <v>27</v>
      </c>
      <c r="C247" s="7" t="s">
        <v>1316</v>
      </c>
      <c r="D247" s="8">
        <v>1678.4201</v>
      </c>
      <c r="E247" s="7">
        <v>22.202777777777776</v>
      </c>
      <c r="F247" s="8">
        <v>3.085277777777776</v>
      </c>
      <c r="G247" s="8">
        <f t="shared" si="0"/>
        <v>1678.4254665683952</v>
      </c>
      <c r="H247" s="8">
        <f t="shared" si="1"/>
        <v>-6.5967028306204156E-3</v>
      </c>
      <c r="I247" s="8">
        <f t="shared" si="2"/>
        <v>1678.4135032971694</v>
      </c>
      <c r="J247" s="7"/>
    </row>
    <row r="248" spans="1:10" ht="14.25" customHeight="1" x14ac:dyDescent="0.25">
      <c r="A248" s="7" t="s">
        <v>1280</v>
      </c>
      <c r="B248" s="7" t="s">
        <v>27</v>
      </c>
      <c r="C248" s="7" t="s">
        <v>1318</v>
      </c>
      <c r="D248" s="8">
        <v>1678.4168</v>
      </c>
      <c r="E248" s="7">
        <v>22.206944444444442</v>
      </c>
      <c r="F248" s="8">
        <v>3.0894444444444424</v>
      </c>
      <c r="G248" s="8">
        <f t="shared" si="0"/>
        <v>1678.4254185758025</v>
      </c>
      <c r="H248" s="8">
        <f t="shared" si="1"/>
        <v>-6.5487102378938289E-3</v>
      </c>
      <c r="I248" s="8">
        <f t="shared" si="2"/>
        <v>1678.4102512897621</v>
      </c>
      <c r="J248" s="7"/>
    </row>
    <row r="249" spans="1:10" ht="14.25" customHeight="1" x14ac:dyDescent="0.25">
      <c r="A249" s="7" t="s">
        <v>1280</v>
      </c>
      <c r="B249" s="7" t="s">
        <v>27</v>
      </c>
      <c r="C249" s="7" t="s">
        <v>1323</v>
      </c>
      <c r="D249" s="8">
        <v>1678.4193</v>
      </c>
      <c r="E249" s="7">
        <v>22.211111111111112</v>
      </c>
      <c r="F249" s="8">
        <v>3.0936111111111124</v>
      </c>
      <c r="G249" s="8">
        <f t="shared" si="0"/>
        <v>1678.4253703609877</v>
      </c>
      <c r="H249" s="8">
        <f t="shared" si="1"/>
        <v>-6.5004954230971634E-3</v>
      </c>
      <c r="I249" s="8">
        <f t="shared" si="2"/>
        <v>1678.4127995045769</v>
      </c>
      <c r="J249" s="7"/>
    </row>
    <row r="250" spans="1:10" ht="14.25" customHeight="1" x14ac:dyDescent="0.25">
      <c r="A250" s="7" t="s">
        <v>1280</v>
      </c>
      <c r="B250" s="7" t="s">
        <v>27</v>
      </c>
      <c r="C250" s="7" t="s">
        <v>1326</v>
      </c>
      <c r="D250" s="8">
        <v>1678.4157</v>
      </c>
      <c r="E250" s="7">
        <v>22.215277777777779</v>
      </c>
      <c r="F250" s="8">
        <v>3.0977777777777789</v>
      </c>
      <c r="G250" s="8">
        <f t="shared" si="0"/>
        <v>1678.4253219239506</v>
      </c>
      <c r="H250" s="8">
        <f t="shared" si="1"/>
        <v>-6.4520583860030456E-3</v>
      </c>
      <c r="I250" s="8">
        <f t="shared" si="2"/>
        <v>1678.409247941614</v>
      </c>
      <c r="J250" s="7"/>
    </row>
    <row r="251" spans="1:10" ht="14.25" customHeight="1" x14ac:dyDescent="0.25">
      <c r="A251" s="7" t="s">
        <v>1280</v>
      </c>
      <c r="B251" s="7" t="s">
        <v>27</v>
      </c>
      <c r="C251" s="7" t="s">
        <v>1330</v>
      </c>
      <c r="D251" s="8">
        <v>1678.4127000000001</v>
      </c>
      <c r="E251" s="7">
        <v>22.219444444444441</v>
      </c>
      <c r="F251" s="8">
        <v>3.1019444444444417</v>
      </c>
      <c r="G251" s="8">
        <f t="shared" si="0"/>
        <v>1678.4252732646914</v>
      </c>
      <c r="H251" s="8">
        <f t="shared" si="1"/>
        <v>-6.403399126838849E-3</v>
      </c>
      <c r="I251" s="8">
        <f t="shared" si="2"/>
        <v>1678.4062966008732</v>
      </c>
      <c r="J251" s="7"/>
    </row>
    <row r="252" spans="1:10" ht="14.25" customHeight="1" x14ac:dyDescent="0.25">
      <c r="A252" s="7" t="s">
        <v>1280</v>
      </c>
      <c r="B252" s="7" t="s">
        <v>27</v>
      </c>
      <c r="C252" s="7" t="s">
        <v>1333</v>
      </c>
      <c r="D252" s="8">
        <v>1678.4099000000001</v>
      </c>
      <c r="E252" s="7">
        <v>22.223611111111108</v>
      </c>
      <c r="F252" s="8">
        <v>3.1061111111111082</v>
      </c>
      <c r="G252" s="8">
        <f t="shared" si="0"/>
        <v>1678.42522438321</v>
      </c>
      <c r="H252" s="8">
        <f t="shared" si="1"/>
        <v>-6.3545176453772001E-3</v>
      </c>
      <c r="I252" s="8">
        <f t="shared" si="2"/>
        <v>1678.4035454823547</v>
      </c>
      <c r="J252" s="7"/>
    </row>
    <row r="253" spans="1:10" ht="14.25" customHeight="1" x14ac:dyDescent="0.25">
      <c r="A253" s="7" t="s">
        <v>1280</v>
      </c>
      <c r="B253" s="7" t="s">
        <v>27</v>
      </c>
      <c r="C253" s="7" t="s">
        <v>1335</v>
      </c>
      <c r="D253" s="8">
        <v>1678.4166</v>
      </c>
      <c r="E253" s="7">
        <v>22.227777777777778</v>
      </c>
      <c r="F253" s="8">
        <v>3.1102777777777781</v>
      </c>
      <c r="G253" s="8">
        <f t="shared" si="0"/>
        <v>1678.4251752795062</v>
      </c>
      <c r="H253" s="8">
        <f t="shared" si="1"/>
        <v>-6.3054139416180988E-3</v>
      </c>
      <c r="I253" s="8">
        <f t="shared" si="2"/>
        <v>1678.4102945860584</v>
      </c>
      <c r="J253" s="7"/>
    </row>
    <row r="254" spans="1:10" ht="14.25" customHeight="1" x14ac:dyDescent="0.25">
      <c r="A254" s="7" t="s">
        <v>1280</v>
      </c>
      <c r="B254" s="7" t="s">
        <v>27</v>
      </c>
      <c r="C254" s="7" t="s">
        <v>1338</v>
      </c>
      <c r="D254" s="8">
        <v>1678.4201</v>
      </c>
      <c r="E254" s="7">
        <v>22.231944444444444</v>
      </c>
      <c r="F254" s="8">
        <v>3.1144444444444446</v>
      </c>
      <c r="G254" s="8">
        <f t="shared" si="0"/>
        <v>1678.4251259535804</v>
      </c>
      <c r="H254" s="8">
        <f t="shared" si="1"/>
        <v>-6.2560880157889187E-3</v>
      </c>
      <c r="I254" s="8">
        <f t="shared" si="2"/>
        <v>1678.4138439119843</v>
      </c>
      <c r="J254" s="7"/>
    </row>
    <row r="255" spans="1:10" ht="14.25" customHeight="1" x14ac:dyDescent="0.25">
      <c r="A255" s="7" t="s">
        <v>1280</v>
      </c>
      <c r="B255" s="7" t="s">
        <v>27</v>
      </c>
      <c r="C255" s="7" t="s">
        <v>1341</v>
      </c>
      <c r="D255" s="8">
        <v>1678.4137000000001</v>
      </c>
      <c r="E255" s="7">
        <v>22.236111111111111</v>
      </c>
      <c r="F255" s="8">
        <v>3.118611111111111</v>
      </c>
      <c r="G255" s="8">
        <f t="shared" si="0"/>
        <v>1678.4250764054323</v>
      </c>
      <c r="H255" s="8">
        <f t="shared" si="1"/>
        <v>-6.2065398676622863E-3</v>
      </c>
      <c r="I255" s="8">
        <f t="shared" si="2"/>
        <v>1678.4074934601324</v>
      </c>
      <c r="J255" s="7"/>
    </row>
    <row r="256" spans="1:10" ht="14.25" customHeight="1" x14ac:dyDescent="0.25">
      <c r="A256" s="7" t="s">
        <v>1280</v>
      </c>
      <c r="B256" s="7" t="s">
        <v>27</v>
      </c>
      <c r="C256" s="7" t="s">
        <v>1346</v>
      </c>
      <c r="D256" s="8">
        <v>1678.4121</v>
      </c>
      <c r="E256" s="7">
        <v>22.240277777777777</v>
      </c>
      <c r="F256" s="8">
        <v>3.1227777777777774</v>
      </c>
      <c r="G256" s="8">
        <f t="shared" si="0"/>
        <v>1678.4250266350618</v>
      </c>
      <c r="H256" s="8">
        <f t="shared" si="1"/>
        <v>-6.1567694972382014E-3</v>
      </c>
      <c r="I256" s="8">
        <f t="shared" si="2"/>
        <v>1678.4059432305028</v>
      </c>
      <c r="J256" s="7"/>
    </row>
    <row r="257" spans="1:10" ht="14.25" customHeight="1" x14ac:dyDescent="0.25">
      <c r="A257" s="7" t="s">
        <v>1280</v>
      </c>
      <c r="B257" s="7" t="s">
        <v>27</v>
      </c>
      <c r="C257" s="7" t="s">
        <v>1350</v>
      </c>
      <c r="D257" s="8">
        <v>1678.4105999999999</v>
      </c>
      <c r="E257" s="7">
        <v>22.244444444444447</v>
      </c>
      <c r="F257" s="8">
        <v>3.1269444444444474</v>
      </c>
      <c r="G257" s="8">
        <f t="shared" ref="G257:G351" si="3">-0.0064*(F257*F257)+0.028*(F257)+1678.4</f>
        <v>1678.4249766424691</v>
      </c>
      <c r="H257" s="8">
        <f t="shared" ref="H257:H351" si="4">$J$2-G257</f>
        <v>-6.1067769045166642E-3</v>
      </c>
      <c r="I257" s="8">
        <f t="shared" ref="I257:I351" si="5">D257+H257</f>
        <v>1678.4044932230954</v>
      </c>
      <c r="J257" s="7"/>
    </row>
    <row r="258" spans="1:10" ht="14.25" customHeight="1" x14ac:dyDescent="0.25">
      <c r="A258" s="7" t="s">
        <v>1280</v>
      </c>
      <c r="B258" s="7" t="s">
        <v>27</v>
      </c>
      <c r="C258" s="7" t="s">
        <v>1354</v>
      </c>
      <c r="D258" s="8">
        <v>1678.4256</v>
      </c>
      <c r="E258" s="7">
        <v>22.248611111111114</v>
      </c>
      <c r="F258" s="8">
        <v>3.1311111111111138</v>
      </c>
      <c r="G258" s="8">
        <f t="shared" si="3"/>
        <v>1678.4249264276543</v>
      </c>
      <c r="H258" s="8">
        <f t="shared" si="4"/>
        <v>-6.0565620897250483E-3</v>
      </c>
      <c r="I258" s="8">
        <f t="shared" si="5"/>
        <v>1678.4195434379103</v>
      </c>
      <c r="J258" s="7"/>
    </row>
    <row r="259" spans="1:10" ht="14.25" customHeight="1" x14ac:dyDescent="0.25">
      <c r="A259" s="7" t="s">
        <v>1280</v>
      </c>
      <c r="B259" s="7" t="s">
        <v>27</v>
      </c>
      <c r="C259" s="7" t="s">
        <v>1359</v>
      </c>
      <c r="D259" s="8">
        <v>1678.4168</v>
      </c>
      <c r="E259" s="7">
        <v>22.252777777777776</v>
      </c>
      <c r="F259" s="8">
        <v>3.1352777777777767</v>
      </c>
      <c r="G259" s="8">
        <f t="shared" si="3"/>
        <v>1678.4248759906175</v>
      </c>
      <c r="H259" s="8">
        <f t="shared" si="4"/>
        <v>-6.0061250528633536E-3</v>
      </c>
      <c r="I259" s="8">
        <f t="shared" si="5"/>
        <v>1678.4107938749471</v>
      </c>
      <c r="J259" s="7"/>
    </row>
    <row r="260" spans="1:10" ht="14.25" customHeight="1" x14ac:dyDescent="0.25">
      <c r="A260" s="7" t="s">
        <v>1280</v>
      </c>
      <c r="B260" s="7" t="s">
        <v>27</v>
      </c>
      <c r="C260" s="7" t="s">
        <v>1364</v>
      </c>
      <c r="D260" s="8">
        <v>1678.4301</v>
      </c>
      <c r="E260" s="7">
        <v>22.256944444444443</v>
      </c>
      <c r="F260" s="8">
        <v>3.1394444444444431</v>
      </c>
      <c r="G260" s="8">
        <f t="shared" si="3"/>
        <v>1678.4248253313581</v>
      </c>
      <c r="H260" s="8">
        <f t="shared" si="4"/>
        <v>-5.9554657934768329E-3</v>
      </c>
      <c r="I260" s="8">
        <f t="shared" si="5"/>
        <v>1678.4241445342066</v>
      </c>
      <c r="J260" s="7"/>
    </row>
    <row r="261" spans="1:10" ht="14.25" customHeight="1" x14ac:dyDescent="0.25">
      <c r="A261" s="7" t="s">
        <v>1280</v>
      </c>
      <c r="B261" s="7" t="s">
        <v>27</v>
      </c>
      <c r="C261" s="7" t="s">
        <v>1368</v>
      </c>
      <c r="D261" s="8">
        <v>1678.4146000000001</v>
      </c>
      <c r="E261" s="7">
        <v>22.261111111111113</v>
      </c>
      <c r="F261" s="8">
        <v>3.1436111111111131</v>
      </c>
      <c r="G261" s="8">
        <f t="shared" si="3"/>
        <v>1678.4247744498766</v>
      </c>
      <c r="H261" s="8">
        <f t="shared" si="4"/>
        <v>-5.9045843120202335E-3</v>
      </c>
      <c r="I261" s="8">
        <f t="shared" si="5"/>
        <v>1678.408695415688</v>
      </c>
      <c r="J261" s="7"/>
    </row>
    <row r="262" spans="1:10" ht="14.25" customHeight="1" x14ac:dyDescent="0.25">
      <c r="A262" s="7" t="s">
        <v>1280</v>
      </c>
      <c r="B262" s="7" t="s">
        <v>27</v>
      </c>
      <c r="C262" s="7" t="s">
        <v>1371</v>
      </c>
      <c r="D262" s="8">
        <v>1678.4112</v>
      </c>
      <c r="E262" s="7">
        <v>22.265277777777779</v>
      </c>
      <c r="F262" s="8">
        <v>3.1477777777777796</v>
      </c>
      <c r="G262" s="8">
        <f t="shared" si="3"/>
        <v>1678.4247233461729</v>
      </c>
      <c r="H262" s="8">
        <f t="shared" si="4"/>
        <v>-5.8534806082661817E-3</v>
      </c>
      <c r="I262" s="8">
        <f t="shared" si="5"/>
        <v>1678.4053465193917</v>
      </c>
      <c r="J262" s="7"/>
    </row>
    <row r="263" spans="1:10" ht="14.25" customHeight="1" x14ac:dyDescent="0.25">
      <c r="A263" s="7" t="s">
        <v>1280</v>
      </c>
      <c r="B263" s="7" t="s">
        <v>27</v>
      </c>
      <c r="C263" s="7" t="s">
        <v>1375</v>
      </c>
      <c r="D263" s="8">
        <v>1678.4113</v>
      </c>
      <c r="E263" s="7">
        <v>22.269444444444442</v>
      </c>
      <c r="F263" s="8">
        <v>3.1519444444444424</v>
      </c>
      <c r="G263" s="8">
        <f t="shared" si="3"/>
        <v>1678.424672020247</v>
      </c>
      <c r="H263" s="8">
        <f t="shared" si="4"/>
        <v>-5.8021546824420511E-3</v>
      </c>
      <c r="I263" s="8">
        <f t="shared" si="5"/>
        <v>1678.4054978453175</v>
      </c>
      <c r="J263" s="7"/>
    </row>
    <row r="264" spans="1:10" ht="14.25" customHeight="1" x14ac:dyDescent="0.25">
      <c r="A264" s="7" t="s">
        <v>1280</v>
      </c>
      <c r="B264" s="7" t="s">
        <v>27</v>
      </c>
      <c r="C264" s="7" t="s">
        <v>1379</v>
      </c>
      <c r="D264" s="8">
        <v>1678.4112</v>
      </c>
      <c r="E264" s="7">
        <v>22.273611111111109</v>
      </c>
      <c r="F264" s="8">
        <v>3.1561111111111089</v>
      </c>
      <c r="G264" s="8">
        <f t="shared" si="3"/>
        <v>1678.4246204720989</v>
      </c>
      <c r="H264" s="8">
        <f t="shared" si="4"/>
        <v>-5.7506065343204682E-3</v>
      </c>
      <c r="I264" s="8">
        <f t="shared" si="5"/>
        <v>1678.4054493934657</v>
      </c>
      <c r="J264" s="7"/>
    </row>
    <row r="265" spans="1:10" ht="14.25" customHeight="1" x14ac:dyDescent="0.25">
      <c r="A265" s="7" t="s">
        <v>1280</v>
      </c>
      <c r="B265" s="7" t="s">
        <v>27</v>
      </c>
      <c r="C265" s="7" t="s">
        <v>1383</v>
      </c>
      <c r="D265" s="8">
        <v>1678.4106999999999</v>
      </c>
      <c r="E265" s="7">
        <v>22.277777777777779</v>
      </c>
      <c r="F265" s="8">
        <v>3.1602777777777789</v>
      </c>
      <c r="G265" s="8">
        <f t="shared" si="3"/>
        <v>1678.4245687017285</v>
      </c>
      <c r="H265" s="8">
        <f t="shared" si="4"/>
        <v>-5.6988361639014329E-3</v>
      </c>
      <c r="I265" s="8">
        <f t="shared" si="5"/>
        <v>1678.405001163836</v>
      </c>
      <c r="J265" s="7"/>
    </row>
    <row r="266" spans="1:10" ht="14.25" customHeight="1" x14ac:dyDescent="0.25">
      <c r="A266" s="7" t="s">
        <v>1280</v>
      </c>
      <c r="B266" s="7" t="s">
        <v>27</v>
      </c>
      <c r="C266" s="7" t="s">
        <v>1389</v>
      </c>
      <c r="D266" s="8">
        <v>1678.4167</v>
      </c>
      <c r="E266" s="7">
        <v>22.281944444444445</v>
      </c>
      <c r="F266" s="8">
        <v>3.1644444444444453</v>
      </c>
      <c r="G266" s="8">
        <f t="shared" si="3"/>
        <v>1678.4245167091358</v>
      </c>
      <c r="H266" s="8">
        <f t="shared" si="4"/>
        <v>-5.6468435711849452E-3</v>
      </c>
      <c r="I266" s="8">
        <f t="shared" si="5"/>
        <v>1678.4110531564288</v>
      </c>
      <c r="J266" s="7"/>
    </row>
    <row r="267" spans="1:10" ht="14.25" customHeight="1" x14ac:dyDescent="0.25">
      <c r="A267" s="7" t="s">
        <v>1280</v>
      </c>
      <c r="B267" s="7" t="s">
        <v>27</v>
      </c>
      <c r="C267" s="7" t="s">
        <v>1393</v>
      </c>
      <c r="D267" s="8">
        <v>1678.4164000000001</v>
      </c>
      <c r="E267" s="7">
        <v>22.286111111111111</v>
      </c>
      <c r="F267" s="8">
        <v>3.1686111111111117</v>
      </c>
      <c r="G267" s="8">
        <f t="shared" si="3"/>
        <v>1678.424464494321</v>
      </c>
      <c r="H267" s="8">
        <f t="shared" si="4"/>
        <v>-5.5946287563983788E-3</v>
      </c>
      <c r="I267" s="8">
        <f t="shared" si="5"/>
        <v>1678.4108053712437</v>
      </c>
      <c r="J267" s="7"/>
    </row>
    <row r="268" spans="1:10" ht="14.25" customHeight="1" x14ac:dyDescent="0.25">
      <c r="A268" s="7" t="s">
        <v>1280</v>
      </c>
      <c r="B268" s="7" t="s">
        <v>27</v>
      </c>
      <c r="C268" s="7" t="s">
        <v>1396</v>
      </c>
      <c r="D268" s="8">
        <v>1678.4129</v>
      </c>
      <c r="E268" s="7">
        <v>22.290277777777778</v>
      </c>
      <c r="F268" s="8">
        <v>3.1727777777777781</v>
      </c>
      <c r="G268" s="8">
        <f t="shared" si="3"/>
        <v>1678.4244120572841</v>
      </c>
      <c r="H268" s="8">
        <f t="shared" si="4"/>
        <v>-5.5421917195417336E-3</v>
      </c>
      <c r="I268" s="8">
        <f t="shared" si="5"/>
        <v>1678.4073578082805</v>
      </c>
      <c r="J268" s="7"/>
    </row>
    <row r="269" spans="1:10" ht="14.25" customHeight="1" x14ac:dyDescent="0.25">
      <c r="A269" s="7" t="s">
        <v>1280</v>
      </c>
      <c r="B269" s="7" t="s">
        <v>27</v>
      </c>
      <c r="C269" s="7" t="s">
        <v>1401</v>
      </c>
      <c r="D269" s="8">
        <v>1678.4156</v>
      </c>
      <c r="E269" s="7">
        <v>22.294444444444448</v>
      </c>
      <c r="F269" s="8">
        <v>3.1769444444444481</v>
      </c>
      <c r="G269" s="8">
        <f t="shared" si="3"/>
        <v>1678.4243593980248</v>
      </c>
      <c r="H269" s="8">
        <f t="shared" si="4"/>
        <v>-5.4895324601602624E-3</v>
      </c>
      <c r="I269" s="8">
        <f t="shared" si="5"/>
        <v>1678.4101104675399</v>
      </c>
      <c r="J269" s="7"/>
    </row>
    <row r="270" spans="1:10" ht="14.25" customHeight="1" x14ac:dyDescent="0.25">
      <c r="A270" s="7" t="s">
        <v>1280</v>
      </c>
      <c r="B270" s="7" t="s">
        <v>27</v>
      </c>
      <c r="C270" s="7" t="s">
        <v>1413</v>
      </c>
      <c r="D270" s="8">
        <v>1678.4155000000001</v>
      </c>
      <c r="E270" s="7">
        <v>22.302777777777777</v>
      </c>
      <c r="F270" s="8">
        <v>3.1852777777777774</v>
      </c>
      <c r="G270" s="8">
        <f t="shared" si="3"/>
        <v>1678.4242534128396</v>
      </c>
      <c r="H270" s="8">
        <f t="shared" si="4"/>
        <v>-5.3835472749597102E-3</v>
      </c>
      <c r="I270" s="8">
        <f t="shared" si="5"/>
        <v>1678.4101164527251</v>
      </c>
      <c r="J270" s="7"/>
    </row>
    <row r="271" spans="1:10" ht="14.25" customHeight="1" x14ac:dyDescent="0.25">
      <c r="A271" s="7" t="s">
        <v>1280</v>
      </c>
      <c r="B271" s="7" t="s">
        <v>27</v>
      </c>
      <c r="C271" s="7" t="s">
        <v>1416</v>
      </c>
      <c r="D271" s="8">
        <v>1678.4157</v>
      </c>
      <c r="E271" s="7">
        <v>22.306944444444444</v>
      </c>
      <c r="F271" s="8">
        <v>3.1894444444444439</v>
      </c>
      <c r="G271" s="8">
        <f t="shared" si="3"/>
        <v>1678.4242000869137</v>
      </c>
      <c r="H271" s="8">
        <f t="shared" si="4"/>
        <v>-5.3302213491406292E-3</v>
      </c>
      <c r="I271" s="8">
        <f t="shared" si="5"/>
        <v>1678.4103697786509</v>
      </c>
      <c r="J271" s="7"/>
    </row>
    <row r="272" spans="1:10" ht="14.25" customHeight="1" x14ac:dyDescent="0.25">
      <c r="A272" s="7" t="s">
        <v>1280</v>
      </c>
      <c r="B272" s="7" t="s">
        <v>27</v>
      </c>
      <c r="C272" s="7" t="s">
        <v>1420</v>
      </c>
      <c r="D272" s="8">
        <v>1678.4209000000001</v>
      </c>
      <c r="E272" s="7">
        <v>22.311111111111114</v>
      </c>
      <c r="F272" s="8">
        <v>3.1936111111111138</v>
      </c>
      <c r="G272" s="8">
        <f t="shared" si="3"/>
        <v>1678.4241465387656</v>
      </c>
      <c r="H272" s="8">
        <f t="shared" si="4"/>
        <v>-5.2766732010240958E-3</v>
      </c>
      <c r="I272" s="8">
        <f t="shared" si="5"/>
        <v>1678.4156233267991</v>
      </c>
      <c r="J272" s="7"/>
    </row>
    <row r="273" spans="1:10" ht="14.25" customHeight="1" x14ac:dyDescent="0.25">
      <c r="A273" s="7" t="s">
        <v>1280</v>
      </c>
      <c r="B273" s="7" t="s">
        <v>27</v>
      </c>
      <c r="C273" s="7" t="s">
        <v>1429</v>
      </c>
      <c r="D273" s="8">
        <v>1678.4139</v>
      </c>
      <c r="E273" s="7">
        <v>22.319444444444443</v>
      </c>
      <c r="F273" s="8">
        <v>3.2019444444444431</v>
      </c>
      <c r="G273" s="8">
        <f t="shared" si="3"/>
        <v>1678.4240387758025</v>
      </c>
      <c r="H273" s="8">
        <f t="shared" si="4"/>
        <v>-5.1689102378986718E-3</v>
      </c>
      <c r="I273" s="8">
        <f t="shared" si="5"/>
        <v>1678.4087310897621</v>
      </c>
      <c r="J273" s="7"/>
    </row>
    <row r="274" spans="1:10" ht="14.25" customHeight="1" x14ac:dyDescent="0.25">
      <c r="A274" s="7" t="s">
        <v>1280</v>
      </c>
      <c r="B274" s="7" t="s">
        <v>27</v>
      </c>
      <c r="C274" s="7" t="s">
        <v>1433</v>
      </c>
      <c r="D274" s="8">
        <v>1678.4284</v>
      </c>
      <c r="E274" s="7">
        <v>22.323611111111109</v>
      </c>
      <c r="F274" s="8">
        <v>3.2061111111111096</v>
      </c>
      <c r="G274" s="8">
        <f t="shared" si="3"/>
        <v>1678.4239845609877</v>
      </c>
      <c r="H274" s="8">
        <f t="shared" si="4"/>
        <v>-5.1146954231171549E-3</v>
      </c>
      <c r="I274" s="8">
        <f t="shared" si="5"/>
        <v>1678.4232853045769</v>
      </c>
      <c r="J274" s="7"/>
    </row>
    <row r="275" spans="1:10" ht="14.25" customHeight="1" x14ac:dyDescent="0.25">
      <c r="A275" s="7" t="s">
        <v>1280</v>
      </c>
      <c r="B275" s="7" t="s">
        <v>27</v>
      </c>
      <c r="C275" s="7" t="s">
        <v>1436</v>
      </c>
      <c r="D275" s="8">
        <v>1678.4190000000001</v>
      </c>
      <c r="E275" s="7">
        <v>22.327777777777779</v>
      </c>
      <c r="F275" s="8">
        <v>3.2102777777777796</v>
      </c>
      <c r="G275" s="8">
        <f t="shared" si="3"/>
        <v>1678.4239301239506</v>
      </c>
      <c r="H275" s="8">
        <f t="shared" si="4"/>
        <v>-5.0602583860381856E-3</v>
      </c>
      <c r="I275" s="8">
        <f t="shared" si="5"/>
        <v>1678.4139397416141</v>
      </c>
      <c r="J275" s="7"/>
    </row>
    <row r="276" spans="1:10" ht="14.25" customHeight="1" x14ac:dyDescent="0.25">
      <c r="A276" s="3" t="s">
        <v>1447</v>
      </c>
      <c r="B276" s="3" t="s">
        <v>27</v>
      </c>
      <c r="C276" s="3" t="s">
        <v>1448</v>
      </c>
      <c r="D276" s="4">
        <v>1681.6280999999999</v>
      </c>
      <c r="E276" s="3">
        <v>22.594444444444445</v>
      </c>
      <c r="F276" s="4">
        <v>3.4769444444444453</v>
      </c>
      <c r="G276" s="4">
        <f t="shared" si="3"/>
        <v>1678.419983931358</v>
      </c>
      <c r="H276" s="4">
        <f t="shared" si="4"/>
        <v>-1.1140657934447518E-3</v>
      </c>
      <c r="I276" s="8">
        <f t="shared" si="5"/>
        <v>1681.6269859342065</v>
      </c>
    </row>
    <row r="277" spans="1:10" ht="14.25" customHeight="1" x14ac:dyDescent="0.25">
      <c r="A277" s="3" t="s">
        <v>1447</v>
      </c>
      <c r="B277" s="3" t="s">
        <v>27</v>
      </c>
      <c r="C277" s="3" t="s">
        <v>1455</v>
      </c>
      <c r="D277" s="4">
        <v>1681.6258</v>
      </c>
      <c r="E277" s="3">
        <v>22.598611111111111</v>
      </c>
      <c r="F277" s="4">
        <v>3.4811111111111117</v>
      </c>
      <c r="G277" s="4">
        <f t="shared" si="3"/>
        <v>1678.4199150498766</v>
      </c>
      <c r="H277" s="4">
        <f t="shared" si="4"/>
        <v>-1.045184312033598E-3</v>
      </c>
      <c r="I277" s="8">
        <f t="shared" si="5"/>
        <v>1681.624754815688</v>
      </c>
    </row>
    <row r="278" spans="1:10" ht="14.25" customHeight="1" x14ac:dyDescent="0.25">
      <c r="A278" s="3" t="s">
        <v>1447</v>
      </c>
      <c r="B278" s="3" t="s">
        <v>27</v>
      </c>
      <c r="C278" s="3" t="s">
        <v>1460</v>
      </c>
      <c r="D278" s="4">
        <v>1681.6264000000001</v>
      </c>
      <c r="E278" s="3">
        <v>22.602777777777778</v>
      </c>
      <c r="F278" s="4">
        <v>3.4852777777777781</v>
      </c>
      <c r="G278" s="4">
        <f t="shared" si="3"/>
        <v>1678.4198459461729</v>
      </c>
      <c r="H278" s="4">
        <f t="shared" si="4"/>
        <v>-9.7608060832499177E-4</v>
      </c>
      <c r="I278" s="8">
        <f t="shared" si="5"/>
        <v>1681.6254239193918</v>
      </c>
    </row>
    <row r="279" spans="1:10" ht="14.25" customHeight="1" x14ac:dyDescent="0.25">
      <c r="A279" s="3" t="s">
        <v>1447</v>
      </c>
      <c r="B279" s="3" t="s">
        <v>27</v>
      </c>
      <c r="C279" s="3" t="s">
        <v>1465</v>
      </c>
      <c r="D279" s="4">
        <v>1681.6243999999999</v>
      </c>
      <c r="E279" s="3">
        <v>22.606944444444444</v>
      </c>
      <c r="F279" s="4">
        <v>3.4894444444444446</v>
      </c>
      <c r="G279" s="4">
        <f t="shared" si="3"/>
        <v>1678.4197766202469</v>
      </c>
      <c r="H279" s="4">
        <f t="shared" si="4"/>
        <v>-9.0675468231893319E-4</v>
      </c>
      <c r="I279" s="8">
        <f t="shared" si="5"/>
        <v>1681.6234932453176</v>
      </c>
    </row>
    <row r="280" spans="1:10" ht="14.25" customHeight="1" x14ac:dyDescent="0.25">
      <c r="A280" s="3" t="s">
        <v>1447</v>
      </c>
      <c r="B280" s="3" t="s">
        <v>27</v>
      </c>
      <c r="C280" s="3" t="s">
        <v>1467</v>
      </c>
      <c r="D280" s="4">
        <v>1681.6242999999999</v>
      </c>
      <c r="E280" s="3">
        <v>22.611111111111114</v>
      </c>
      <c r="F280" s="4">
        <v>3.4936111111111146</v>
      </c>
      <c r="G280" s="4">
        <f t="shared" si="3"/>
        <v>1678.4197070720988</v>
      </c>
      <c r="H280" s="4">
        <f t="shared" si="4"/>
        <v>-8.372065342427959E-4</v>
      </c>
      <c r="I280" s="8">
        <f t="shared" si="5"/>
        <v>1681.6234627934657</v>
      </c>
    </row>
    <row r="281" spans="1:10" ht="14.25" customHeight="1" x14ac:dyDescent="0.25">
      <c r="A281" s="3" t="s">
        <v>1447</v>
      </c>
      <c r="B281" s="3" t="s">
        <v>27</v>
      </c>
      <c r="C281" s="3" t="s">
        <v>1471</v>
      </c>
      <c r="D281" s="4">
        <v>1681.6233999999999</v>
      </c>
      <c r="E281" s="3">
        <v>22.615277777777781</v>
      </c>
      <c r="F281" s="4">
        <v>3.497777777777781</v>
      </c>
      <c r="G281" s="4">
        <f t="shared" si="3"/>
        <v>1678.4196373017285</v>
      </c>
      <c r="H281" s="4">
        <f t="shared" si="4"/>
        <v>-7.6743616386920621E-4</v>
      </c>
      <c r="I281" s="8">
        <f t="shared" si="5"/>
        <v>1681.6226325638361</v>
      </c>
    </row>
    <row r="282" spans="1:10" ht="14.25" customHeight="1" x14ac:dyDescent="0.25">
      <c r="A282" s="3" t="s">
        <v>1447</v>
      </c>
      <c r="B282" s="3" t="s">
        <v>27</v>
      </c>
      <c r="C282" s="3" t="s">
        <v>1475</v>
      </c>
      <c r="D282" s="4">
        <v>1681.625</v>
      </c>
      <c r="E282" s="3">
        <v>22.619444444444444</v>
      </c>
      <c r="F282" s="4">
        <v>3.5019444444444439</v>
      </c>
      <c r="G282" s="4">
        <f t="shared" si="3"/>
        <v>1678.4195673091358</v>
      </c>
      <c r="H282" s="4">
        <f t="shared" si="4"/>
        <v>-6.9744357119816414E-4</v>
      </c>
      <c r="I282" s="8">
        <f t="shared" si="5"/>
        <v>1681.6243025564288</v>
      </c>
    </row>
    <row r="283" spans="1:10" ht="14.25" customHeight="1" x14ac:dyDescent="0.25">
      <c r="A283" s="3" t="s">
        <v>1447</v>
      </c>
      <c r="B283" s="3" t="s">
        <v>27</v>
      </c>
      <c r="C283" s="3" t="s">
        <v>1479</v>
      </c>
      <c r="D283" s="4">
        <v>1681.6216999999999</v>
      </c>
      <c r="E283" s="3">
        <v>22.62361111111111</v>
      </c>
      <c r="F283" s="4">
        <v>3.5061111111111103</v>
      </c>
      <c r="G283" s="4">
        <f t="shared" si="3"/>
        <v>1678.4194970943211</v>
      </c>
      <c r="H283" s="4">
        <f t="shared" si="4"/>
        <v>-6.2722875645704335E-4</v>
      </c>
      <c r="I283" s="8">
        <f t="shared" si="5"/>
        <v>1681.6210727712435</v>
      </c>
    </row>
    <row r="284" spans="1:10" ht="14.25" customHeight="1" x14ac:dyDescent="0.25">
      <c r="A284" s="3" t="s">
        <v>1447</v>
      </c>
      <c r="B284" s="3" t="s">
        <v>27</v>
      </c>
      <c r="C284" s="3" t="s">
        <v>1482</v>
      </c>
      <c r="D284" s="4">
        <v>1681.623</v>
      </c>
      <c r="E284" s="3">
        <v>22.62777777777778</v>
      </c>
      <c r="F284" s="4">
        <v>3.5102777777777803</v>
      </c>
      <c r="G284" s="4">
        <f t="shared" si="3"/>
        <v>1678.419426657284</v>
      </c>
      <c r="H284" s="4">
        <f t="shared" si="4"/>
        <v>-5.5679171941847017E-4</v>
      </c>
      <c r="I284" s="8">
        <f t="shared" si="5"/>
        <v>1681.6224432082806</v>
      </c>
    </row>
    <row r="285" spans="1:10" ht="14.25" customHeight="1" x14ac:dyDescent="0.25">
      <c r="A285" s="3" t="s">
        <v>1447</v>
      </c>
      <c r="B285" s="3" t="s">
        <v>27</v>
      </c>
      <c r="C285" s="3" t="s">
        <v>1486</v>
      </c>
      <c r="D285" s="4">
        <v>1681.6232</v>
      </c>
      <c r="E285" s="3">
        <v>22.631944444444446</v>
      </c>
      <c r="F285" s="4">
        <v>3.5144444444444467</v>
      </c>
      <c r="G285" s="4">
        <f t="shared" si="3"/>
        <v>1678.4193559980247</v>
      </c>
      <c r="H285" s="4">
        <f t="shared" si="4"/>
        <v>-4.861324600824446E-4</v>
      </c>
      <c r="I285" s="8">
        <f t="shared" si="5"/>
        <v>1681.6227138675399</v>
      </c>
    </row>
    <row r="286" spans="1:10" ht="14.25" customHeight="1" x14ac:dyDescent="0.25">
      <c r="A286" s="3" t="s">
        <v>1447</v>
      </c>
      <c r="B286" s="3" t="s">
        <v>27</v>
      </c>
      <c r="C286" s="3" t="s">
        <v>1489</v>
      </c>
      <c r="D286" s="4">
        <v>1681.6222</v>
      </c>
      <c r="E286" s="3">
        <v>22.636111111111109</v>
      </c>
      <c r="F286" s="4">
        <v>3.5186111111111096</v>
      </c>
      <c r="G286" s="4">
        <f t="shared" si="3"/>
        <v>1678.4192851165433</v>
      </c>
      <c r="H286" s="4">
        <f t="shared" si="4"/>
        <v>-4.1525097867634031E-4</v>
      </c>
      <c r="I286" s="8">
        <f t="shared" si="5"/>
        <v>1681.6217847490213</v>
      </c>
    </row>
    <row r="287" spans="1:10" ht="14.25" customHeight="1" x14ac:dyDescent="0.25">
      <c r="A287" s="3" t="s">
        <v>1447</v>
      </c>
      <c r="B287" s="3" t="s">
        <v>27</v>
      </c>
      <c r="C287" s="3" t="s">
        <v>1491</v>
      </c>
      <c r="D287" s="4">
        <v>1681.6189999999999</v>
      </c>
      <c r="E287" s="3">
        <v>22.640277777777776</v>
      </c>
      <c r="F287" s="4">
        <v>3.522777777777776</v>
      </c>
      <c r="G287" s="4">
        <f t="shared" si="3"/>
        <v>1678.4192140128396</v>
      </c>
      <c r="H287" s="4">
        <f t="shared" si="4"/>
        <v>-3.4414727497278363E-4</v>
      </c>
      <c r="I287" s="8">
        <f t="shared" si="5"/>
        <v>1681.6186558527249</v>
      </c>
    </row>
    <row r="288" spans="1:10" ht="14.25" customHeight="1" x14ac:dyDescent="0.25">
      <c r="A288" s="3" t="s">
        <v>1447</v>
      </c>
      <c r="B288" s="3" t="s">
        <v>27</v>
      </c>
      <c r="C288" s="3" t="s">
        <v>1493</v>
      </c>
      <c r="D288" s="4">
        <v>1681.6188</v>
      </c>
      <c r="E288" s="3">
        <v>22.644444444444446</v>
      </c>
      <c r="F288" s="4">
        <v>3.526944444444446</v>
      </c>
      <c r="G288" s="4">
        <f t="shared" si="3"/>
        <v>1678.4191426869136</v>
      </c>
      <c r="H288" s="4">
        <f t="shared" si="4"/>
        <v>-2.7282134897177457E-4</v>
      </c>
      <c r="I288" s="8">
        <f t="shared" si="5"/>
        <v>1681.618527178651</v>
      </c>
    </row>
    <row r="289" spans="1:9" ht="14.25" customHeight="1" x14ac:dyDescent="0.25">
      <c r="A289" s="3" t="s">
        <v>1447</v>
      </c>
      <c r="B289" s="3" t="s">
        <v>27</v>
      </c>
      <c r="C289" s="3" t="s">
        <v>1496</v>
      </c>
      <c r="D289" s="4">
        <v>1681.6188999999999</v>
      </c>
      <c r="E289" s="3">
        <v>22.648611111111112</v>
      </c>
      <c r="F289" s="4">
        <v>3.5311111111111124</v>
      </c>
      <c r="G289" s="4">
        <f t="shared" si="3"/>
        <v>1678.4190711387655</v>
      </c>
      <c r="H289" s="4">
        <f t="shared" si="4"/>
        <v>-2.0127320090068679E-4</v>
      </c>
      <c r="I289" s="8">
        <f t="shared" si="5"/>
        <v>1681.618698726799</v>
      </c>
    </row>
    <row r="290" spans="1:9" ht="14.25" customHeight="1" x14ac:dyDescent="0.25">
      <c r="A290" s="3" t="s">
        <v>1447</v>
      </c>
      <c r="B290" s="3" t="s">
        <v>27</v>
      </c>
      <c r="C290" s="3" t="s">
        <v>1499</v>
      </c>
      <c r="D290" s="4">
        <v>1681.6203</v>
      </c>
      <c r="E290" s="3">
        <v>22.652777777777775</v>
      </c>
      <c r="F290" s="4">
        <v>3.5352777777777753</v>
      </c>
      <c r="G290" s="4">
        <f t="shared" si="3"/>
        <v>1678.4189993683951</v>
      </c>
      <c r="H290" s="4">
        <f t="shared" si="4"/>
        <v>-1.2950283053214662E-4</v>
      </c>
      <c r="I290" s="8">
        <f t="shared" si="5"/>
        <v>1681.6201704971695</v>
      </c>
    </row>
    <row r="291" spans="1:9" ht="14.25" customHeight="1" x14ac:dyDescent="0.25">
      <c r="A291" s="3" t="s">
        <v>1447</v>
      </c>
      <c r="B291" s="3" t="s">
        <v>27</v>
      </c>
      <c r="C291" s="3" t="s">
        <v>1502</v>
      </c>
      <c r="D291" s="4">
        <v>1681.6185</v>
      </c>
      <c r="E291" s="3">
        <v>22.656944444444441</v>
      </c>
      <c r="F291" s="4">
        <v>3.5394444444444417</v>
      </c>
      <c r="G291" s="4">
        <f t="shared" si="3"/>
        <v>1678.4189273758025</v>
      </c>
      <c r="H291" s="4">
        <f t="shared" si="4"/>
        <v>-5.7510237866154057E-5</v>
      </c>
      <c r="I291" s="8">
        <f t="shared" si="5"/>
        <v>1681.6184424897622</v>
      </c>
    </row>
    <row r="292" spans="1:9" ht="14.25" customHeight="1" x14ac:dyDescent="0.25">
      <c r="A292" s="3" t="s">
        <v>1447</v>
      </c>
      <c r="B292" s="3" t="s">
        <v>27</v>
      </c>
      <c r="C292" s="3" t="s">
        <v>1504</v>
      </c>
      <c r="D292" s="4">
        <v>1681.6208999999999</v>
      </c>
      <c r="E292" s="3">
        <v>22.661111111111111</v>
      </c>
      <c r="F292" s="4">
        <v>3.5436111111111117</v>
      </c>
      <c r="G292" s="4">
        <f t="shared" si="3"/>
        <v>1678.4188551609877</v>
      </c>
      <c r="H292" s="4">
        <f t="shared" si="4"/>
        <v>1.4704576869917219E-5</v>
      </c>
      <c r="I292" s="8">
        <f t="shared" si="5"/>
        <v>1681.6209147045768</v>
      </c>
    </row>
    <row r="293" spans="1:9" ht="14.25" customHeight="1" x14ac:dyDescent="0.25">
      <c r="A293" s="3" t="s">
        <v>1447</v>
      </c>
      <c r="B293" s="3" t="s">
        <v>27</v>
      </c>
      <c r="C293" s="3" t="s">
        <v>1508</v>
      </c>
      <c r="D293" s="4">
        <v>1681.6388999999999</v>
      </c>
      <c r="E293" s="3">
        <v>22.665277777777778</v>
      </c>
      <c r="F293" s="4">
        <v>3.5477777777777781</v>
      </c>
      <c r="G293" s="4">
        <f t="shared" si="3"/>
        <v>1678.4187827239507</v>
      </c>
      <c r="H293" s="4">
        <f t="shared" si="4"/>
        <v>8.7141613903440884E-5</v>
      </c>
      <c r="I293" s="8">
        <f t="shared" si="5"/>
        <v>1681.6389871416138</v>
      </c>
    </row>
    <row r="294" spans="1:9" ht="14.25" customHeight="1" x14ac:dyDescent="0.25">
      <c r="A294" s="3" t="s">
        <v>1447</v>
      </c>
      <c r="B294" s="3" t="s">
        <v>27</v>
      </c>
      <c r="C294" s="3" t="s">
        <v>1511</v>
      </c>
      <c r="D294" s="4">
        <v>1681.6186</v>
      </c>
      <c r="E294" s="3">
        <v>22.669444444444444</v>
      </c>
      <c r="F294" s="4">
        <v>3.5519444444444446</v>
      </c>
      <c r="G294" s="4">
        <f t="shared" si="3"/>
        <v>1678.4187100646914</v>
      </c>
      <c r="H294" s="4">
        <f t="shared" si="4"/>
        <v>1.5980087323441694E-4</v>
      </c>
      <c r="I294" s="8">
        <f t="shared" si="5"/>
        <v>1681.6187598008732</v>
      </c>
    </row>
    <row r="295" spans="1:9" ht="14.25" customHeight="1" x14ac:dyDescent="0.25">
      <c r="A295" s="3" t="s">
        <v>1447</v>
      </c>
      <c r="B295" s="3" t="s">
        <v>27</v>
      </c>
      <c r="C295" s="3" t="s">
        <v>1514</v>
      </c>
      <c r="D295" s="4">
        <v>1681.6195</v>
      </c>
      <c r="E295" s="3">
        <v>22.673611111111111</v>
      </c>
      <c r="F295" s="4">
        <v>3.556111111111111</v>
      </c>
      <c r="G295" s="4">
        <f t="shared" si="3"/>
        <v>1678.41863718321</v>
      </c>
      <c r="H295" s="4">
        <f t="shared" si="4"/>
        <v>2.3268235463547171E-4</v>
      </c>
      <c r="I295" s="8">
        <f t="shared" si="5"/>
        <v>1681.6197326823547</v>
      </c>
    </row>
    <row r="296" spans="1:9" ht="14.25" customHeight="1" x14ac:dyDescent="0.25">
      <c r="A296" s="3" t="s">
        <v>1447</v>
      </c>
      <c r="B296" s="3" t="s">
        <v>27</v>
      </c>
      <c r="C296" s="3" t="s">
        <v>1517</v>
      </c>
      <c r="D296" s="4">
        <v>1681.6177</v>
      </c>
      <c r="E296" s="3">
        <v>22.677777777777781</v>
      </c>
      <c r="F296" s="4">
        <v>3.560277777777781</v>
      </c>
      <c r="G296" s="4">
        <f t="shared" si="3"/>
        <v>1678.4185640795063</v>
      </c>
      <c r="H296" s="4">
        <f t="shared" si="4"/>
        <v>3.0578605833397887E-4</v>
      </c>
      <c r="I296" s="8">
        <f t="shared" si="5"/>
        <v>1681.6180057860583</v>
      </c>
    </row>
    <row r="297" spans="1:9" ht="14.25" customHeight="1" x14ac:dyDescent="0.25">
      <c r="A297" s="3" t="s">
        <v>1447</v>
      </c>
      <c r="B297" s="3" t="s">
        <v>27</v>
      </c>
      <c r="C297" s="3" t="s">
        <v>1520</v>
      </c>
      <c r="D297" s="4">
        <v>1681.6172999999999</v>
      </c>
      <c r="E297" s="3">
        <v>22.681944444444447</v>
      </c>
      <c r="F297" s="4">
        <v>3.5644444444444474</v>
      </c>
      <c r="G297" s="4">
        <f t="shared" si="3"/>
        <v>1678.4184907535803</v>
      </c>
      <c r="H297" s="4">
        <f t="shared" si="4"/>
        <v>3.7911198432993842E-4</v>
      </c>
      <c r="I297" s="8">
        <f t="shared" si="5"/>
        <v>1681.6176791119842</v>
      </c>
    </row>
    <row r="298" spans="1:9" ht="14.25" customHeight="1" x14ac:dyDescent="0.25">
      <c r="A298" s="3" t="s">
        <v>1447</v>
      </c>
      <c r="B298" s="3" t="s">
        <v>27</v>
      </c>
      <c r="C298" s="3" t="s">
        <v>1523</v>
      </c>
      <c r="D298" s="4">
        <v>1681.6167</v>
      </c>
      <c r="E298" s="3">
        <v>22.68611111111111</v>
      </c>
      <c r="F298" s="4">
        <v>3.5686111111111103</v>
      </c>
      <c r="G298" s="4">
        <f t="shared" si="3"/>
        <v>1678.4184172054322</v>
      </c>
      <c r="H298" s="4">
        <f t="shared" si="4"/>
        <v>4.5266013239597669E-4</v>
      </c>
      <c r="I298" s="8">
        <f t="shared" si="5"/>
        <v>1681.6171526601324</v>
      </c>
    </row>
    <row r="299" spans="1:9" ht="14.25" customHeight="1" x14ac:dyDescent="0.25">
      <c r="A299" s="3" t="s">
        <v>1447</v>
      </c>
      <c r="B299" s="3" t="s">
        <v>27</v>
      </c>
      <c r="C299" s="3" t="s">
        <v>1527</v>
      </c>
      <c r="D299" s="4">
        <v>1681.6190999999999</v>
      </c>
      <c r="E299" s="3">
        <v>22.690277777777776</v>
      </c>
      <c r="F299" s="4">
        <v>3.5727777777777767</v>
      </c>
      <c r="G299" s="4">
        <f t="shared" si="3"/>
        <v>1678.4183434350618</v>
      </c>
      <c r="H299" s="4">
        <f t="shared" si="4"/>
        <v>5.2643050275946734E-4</v>
      </c>
      <c r="I299" s="8">
        <f t="shared" si="5"/>
        <v>1681.6196264305026</v>
      </c>
    </row>
    <row r="300" spans="1:9" ht="14.25" customHeight="1" x14ac:dyDescent="0.25">
      <c r="A300" s="3" t="s">
        <v>1447</v>
      </c>
      <c r="B300" s="3" t="s">
        <v>27</v>
      </c>
      <c r="C300" s="3" t="s">
        <v>1532</v>
      </c>
      <c r="D300" s="4">
        <v>1681.6153999999999</v>
      </c>
      <c r="E300" s="3">
        <v>22.694444444444446</v>
      </c>
      <c r="F300" s="4">
        <v>3.5769444444444467</v>
      </c>
      <c r="G300" s="4">
        <f t="shared" si="3"/>
        <v>1678.4182694424692</v>
      </c>
      <c r="H300" s="4">
        <f t="shared" si="4"/>
        <v>6.0042309542041039E-4</v>
      </c>
      <c r="I300" s="8">
        <f t="shared" si="5"/>
        <v>1681.6160004230953</v>
      </c>
    </row>
    <row r="301" spans="1:9" ht="14.25" customHeight="1" x14ac:dyDescent="0.25">
      <c r="A301" s="3" t="s">
        <v>1447</v>
      </c>
      <c r="B301" s="3" t="s">
        <v>27</v>
      </c>
      <c r="C301" s="3" t="s">
        <v>1536</v>
      </c>
      <c r="D301" s="4">
        <v>1681.6190999999999</v>
      </c>
      <c r="E301" s="3">
        <v>22.698611111111113</v>
      </c>
      <c r="F301" s="4">
        <v>3.5811111111111131</v>
      </c>
      <c r="G301" s="4">
        <f t="shared" si="3"/>
        <v>1678.4181952276545</v>
      </c>
      <c r="H301" s="4">
        <f t="shared" si="4"/>
        <v>6.7463791015143215E-4</v>
      </c>
      <c r="I301" s="8">
        <f t="shared" si="5"/>
        <v>1681.61977463791</v>
      </c>
    </row>
    <row r="302" spans="1:9" ht="14.25" customHeight="1" x14ac:dyDescent="0.25">
      <c r="A302" s="3" t="s">
        <v>1447</v>
      </c>
      <c r="B302" s="3" t="s">
        <v>27</v>
      </c>
      <c r="C302" s="3" t="s">
        <v>1540</v>
      </c>
      <c r="D302" s="4">
        <v>1681.6162999999999</v>
      </c>
      <c r="E302" s="3">
        <v>22.702777777777776</v>
      </c>
      <c r="F302" s="4">
        <v>3.585277777777776</v>
      </c>
      <c r="G302" s="4">
        <f t="shared" si="3"/>
        <v>1678.4181207906174</v>
      </c>
      <c r="H302" s="4">
        <f t="shared" si="4"/>
        <v>7.490749471799063E-4</v>
      </c>
      <c r="I302" s="8">
        <f t="shared" si="5"/>
        <v>1681.6170490749471</v>
      </c>
    </row>
    <row r="303" spans="1:9" ht="14.25" customHeight="1" x14ac:dyDescent="0.25">
      <c r="A303" s="3" t="s">
        <v>1447</v>
      </c>
      <c r="B303" s="3" t="s">
        <v>27</v>
      </c>
      <c r="C303" s="3" t="s">
        <v>1545</v>
      </c>
      <c r="D303" s="4">
        <v>1681.6146000000001</v>
      </c>
      <c r="E303" s="3">
        <v>22.706944444444442</v>
      </c>
      <c r="F303" s="4">
        <v>3.5894444444444424</v>
      </c>
      <c r="G303" s="4">
        <f t="shared" si="3"/>
        <v>1678.4180461313581</v>
      </c>
      <c r="H303" s="4">
        <f t="shared" si="4"/>
        <v>8.2373420650583284E-4</v>
      </c>
      <c r="I303" s="8">
        <f t="shared" si="5"/>
        <v>1681.6154237342066</v>
      </c>
    </row>
    <row r="304" spans="1:9" ht="14.25" customHeight="1" x14ac:dyDescent="0.25">
      <c r="A304" s="3" t="s">
        <v>1447</v>
      </c>
      <c r="B304" s="3" t="s">
        <v>27</v>
      </c>
      <c r="C304" s="3" t="s">
        <v>1549</v>
      </c>
      <c r="D304" s="4">
        <v>1681.616</v>
      </c>
      <c r="E304" s="3">
        <v>22.711111111111112</v>
      </c>
      <c r="F304" s="4">
        <v>3.5936111111111124</v>
      </c>
      <c r="G304" s="4">
        <f t="shared" si="3"/>
        <v>1678.4179712498767</v>
      </c>
      <c r="H304" s="4">
        <f t="shared" si="4"/>
        <v>8.986156879018381E-4</v>
      </c>
      <c r="I304" s="8">
        <f t="shared" si="5"/>
        <v>1681.6168986156879</v>
      </c>
    </row>
    <row r="305" spans="1:10" ht="14.25" customHeight="1" x14ac:dyDescent="0.25">
      <c r="A305" s="3" t="s">
        <v>1447</v>
      </c>
      <c r="B305" s="3" t="s">
        <v>27</v>
      </c>
      <c r="C305" s="3" t="s">
        <v>1554</v>
      </c>
      <c r="D305" s="4">
        <v>1681.6162999999999</v>
      </c>
      <c r="E305" s="3">
        <v>22.715277777777779</v>
      </c>
      <c r="F305" s="4">
        <v>3.5977777777777789</v>
      </c>
      <c r="G305" s="4">
        <f t="shared" si="3"/>
        <v>1678.417896146173</v>
      </c>
      <c r="H305" s="4">
        <f t="shared" si="4"/>
        <v>9.7371939159529575E-4</v>
      </c>
      <c r="I305" s="8">
        <f t="shared" si="5"/>
        <v>1681.6172737193915</v>
      </c>
    </row>
    <row r="306" spans="1:10" ht="14.25" customHeight="1" x14ac:dyDescent="0.25">
      <c r="A306" s="3" t="s">
        <v>1447</v>
      </c>
      <c r="B306" s="3" t="s">
        <v>27</v>
      </c>
      <c r="C306" s="3" t="s">
        <v>1558</v>
      </c>
      <c r="D306" s="4">
        <v>1681.6144999999999</v>
      </c>
      <c r="E306" s="3">
        <v>22.719444444444441</v>
      </c>
      <c r="F306" s="4">
        <v>3.6019444444444417</v>
      </c>
      <c r="G306" s="4">
        <f t="shared" si="3"/>
        <v>1678.417820820247</v>
      </c>
      <c r="H306" s="4">
        <f t="shared" si="4"/>
        <v>1.0490453175862058E-3</v>
      </c>
      <c r="I306" s="8">
        <f t="shared" si="5"/>
        <v>1681.6155490453175</v>
      </c>
    </row>
    <row r="307" spans="1:10" ht="14.25" customHeight="1" x14ac:dyDescent="0.25">
      <c r="A307" s="3" t="s">
        <v>1447</v>
      </c>
      <c r="B307" s="3" t="s">
        <v>27</v>
      </c>
      <c r="C307" s="3" t="s">
        <v>1563</v>
      </c>
      <c r="D307" s="4">
        <v>1681.6110000000001</v>
      </c>
      <c r="E307" s="3">
        <v>22.723611111111108</v>
      </c>
      <c r="F307" s="4">
        <v>3.6061111111111082</v>
      </c>
      <c r="G307" s="4">
        <f t="shared" si="3"/>
        <v>1678.417745272099</v>
      </c>
      <c r="H307" s="4">
        <f t="shared" si="4"/>
        <v>1.1245934656471945E-3</v>
      </c>
      <c r="I307" s="8">
        <f t="shared" si="5"/>
        <v>1681.6121245934658</v>
      </c>
    </row>
    <row r="308" spans="1:10" ht="14.25" customHeight="1" x14ac:dyDescent="0.25">
      <c r="A308" s="3" t="s">
        <v>1447</v>
      </c>
      <c r="B308" s="3" t="s">
        <v>27</v>
      </c>
      <c r="C308" s="3" t="s">
        <v>1568</v>
      </c>
      <c r="D308" s="4">
        <v>1681.6153999999999</v>
      </c>
      <c r="E308" s="3">
        <v>22.727777777777778</v>
      </c>
      <c r="F308" s="4">
        <v>3.6102777777777781</v>
      </c>
      <c r="G308" s="4">
        <f t="shared" si="3"/>
        <v>1678.4176695017286</v>
      </c>
      <c r="H308" s="4">
        <f t="shared" si="4"/>
        <v>1.2003638360056357E-3</v>
      </c>
      <c r="I308" s="8">
        <f t="shared" si="5"/>
        <v>1681.6166003638359</v>
      </c>
    </row>
    <row r="309" spans="1:10" ht="14.25" customHeight="1" x14ac:dyDescent="0.25">
      <c r="A309" s="3" t="s">
        <v>1447</v>
      </c>
      <c r="B309" s="3" t="s">
        <v>27</v>
      </c>
      <c r="C309" s="3" t="s">
        <v>1572</v>
      </c>
      <c r="D309" s="4">
        <v>1681.6161999999999</v>
      </c>
      <c r="E309" s="3">
        <v>22.731944444444444</v>
      </c>
      <c r="F309" s="4">
        <v>3.6144444444444446</v>
      </c>
      <c r="G309" s="4">
        <f t="shared" si="3"/>
        <v>1678.4175935091359</v>
      </c>
      <c r="H309" s="4">
        <f t="shared" si="4"/>
        <v>1.2763564286615292E-3</v>
      </c>
      <c r="I309" s="8">
        <f t="shared" si="5"/>
        <v>1681.6174763564286</v>
      </c>
    </row>
    <row r="310" spans="1:10" ht="14.25" customHeight="1" x14ac:dyDescent="0.25">
      <c r="A310" s="3" t="s">
        <v>1447</v>
      </c>
      <c r="B310" s="3" t="s">
        <v>27</v>
      </c>
      <c r="C310" s="3" t="s">
        <v>1576</v>
      </c>
      <c r="D310" s="4">
        <v>1681.6143</v>
      </c>
      <c r="E310" s="3">
        <v>22.736111111111111</v>
      </c>
      <c r="F310" s="4">
        <v>3.618611111111111</v>
      </c>
      <c r="G310" s="4">
        <f t="shared" si="3"/>
        <v>1678.417517294321</v>
      </c>
      <c r="H310" s="4">
        <f t="shared" si="4"/>
        <v>1.3525712436148751E-3</v>
      </c>
      <c r="I310" s="8">
        <f t="shared" si="5"/>
        <v>1681.6156525712436</v>
      </c>
    </row>
    <row r="311" spans="1:10" ht="14.25" customHeight="1" x14ac:dyDescent="0.25">
      <c r="A311" s="3" t="s">
        <v>1447</v>
      </c>
      <c r="B311" s="3" t="s">
        <v>27</v>
      </c>
      <c r="C311" s="3" t="s">
        <v>1580</v>
      </c>
      <c r="D311" s="4">
        <v>1681.6153999999999</v>
      </c>
      <c r="E311" s="3">
        <v>22.740277777777777</v>
      </c>
      <c r="F311" s="4">
        <v>3.6227777777777774</v>
      </c>
      <c r="G311" s="4">
        <f t="shared" si="3"/>
        <v>1678.417440857284</v>
      </c>
      <c r="H311" s="4">
        <f t="shared" si="4"/>
        <v>1.4290082806382998E-3</v>
      </c>
      <c r="I311" s="8">
        <f t="shared" si="5"/>
        <v>1681.6168290082805</v>
      </c>
    </row>
    <row r="312" spans="1:10" ht="14.25" customHeight="1" x14ac:dyDescent="0.25">
      <c r="A312" s="3" t="s">
        <v>1447</v>
      </c>
      <c r="B312" s="3" t="s">
        <v>27</v>
      </c>
      <c r="C312" s="3" t="s">
        <v>1585</v>
      </c>
      <c r="D312" s="4">
        <v>1681.6161</v>
      </c>
      <c r="E312" s="3">
        <v>22.744444444444447</v>
      </c>
      <c r="F312" s="4">
        <v>3.6269444444444474</v>
      </c>
      <c r="G312" s="4">
        <f t="shared" si="3"/>
        <v>1678.4173641980249</v>
      </c>
      <c r="H312" s="4">
        <f t="shared" si="4"/>
        <v>1.5056675397318031E-3</v>
      </c>
      <c r="I312" s="8">
        <f t="shared" si="5"/>
        <v>1681.6176056675397</v>
      </c>
    </row>
    <row r="313" spans="1:10" ht="14.25" customHeight="1" x14ac:dyDescent="0.25">
      <c r="A313" s="3" t="s">
        <v>1447</v>
      </c>
      <c r="B313" s="3" t="s">
        <v>27</v>
      </c>
      <c r="C313" s="3" t="s">
        <v>1589</v>
      </c>
      <c r="D313" s="4">
        <v>1681.6138000000001</v>
      </c>
      <c r="E313" s="3">
        <v>22.748611111111114</v>
      </c>
      <c r="F313" s="4">
        <v>3.6311111111111138</v>
      </c>
      <c r="G313" s="4">
        <f t="shared" si="3"/>
        <v>1678.4172873165433</v>
      </c>
      <c r="H313" s="4">
        <f t="shared" si="4"/>
        <v>1.5825490213501325E-3</v>
      </c>
      <c r="I313" s="8">
        <f t="shared" si="5"/>
        <v>1681.6153825490214</v>
      </c>
    </row>
    <row r="314" spans="1:10" ht="14.25" customHeight="1" x14ac:dyDescent="0.25">
      <c r="A314" s="3" t="s">
        <v>1447</v>
      </c>
      <c r="B314" s="3" t="s">
        <v>27</v>
      </c>
      <c r="C314" s="3" t="s">
        <v>1594</v>
      </c>
      <c r="D314" s="4">
        <v>1681.6134999999999</v>
      </c>
      <c r="E314" s="3">
        <v>22.752777777777776</v>
      </c>
      <c r="F314" s="4">
        <v>3.6352777777777767</v>
      </c>
      <c r="G314" s="4">
        <f t="shared" si="3"/>
        <v>1678.4172102128396</v>
      </c>
      <c r="H314" s="4">
        <f t="shared" si="4"/>
        <v>1.6596527250385407E-3</v>
      </c>
      <c r="I314" s="8">
        <f t="shared" si="5"/>
        <v>1681.615159652725</v>
      </c>
    </row>
    <row r="315" spans="1:10" ht="14.25" customHeight="1" x14ac:dyDescent="0.25">
      <c r="A315" s="3" t="s">
        <v>1447</v>
      </c>
      <c r="B315" s="3" t="s">
        <v>27</v>
      </c>
      <c r="C315" s="3" t="s">
        <v>1598</v>
      </c>
      <c r="D315" s="4">
        <v>1681.6156000000001</v>
      </c>
      <c r="E315" s="3">
        <v>22.756944444444443</v>
      </c>
      <c r="F315" s="4">
        <v>3.6394444444444431</v>
      </c>
      <c r="G315" s="4">
        <f t="shared" si="3"/>
        <v>1678.4171328869136</v>
      </c>
      <c r="H315" s="4">
        <f t="shared" si="4"/>
        <v>1.7369786510244012E-3</v>
      </c>
      <c r="I315" s="8">
        <f t="shared" si="5"/>
        <v>1681.6173369786511</v>
      </c>
    </row>
    <row r="316" spans="1:10" ht="14.25" customHeight="1" x14ac:dyDescent="0.25">
      <c r="A316" s="7" t="s">
        <v>1602</v>
      </c>
      <c r="B316" s="7" t="s">
        <v>27</v>
      </c>
      <c r="C316" s="7" t="s">
        <v>1614</v>
      </c>
      <c r="D316" s="8">
        <v>1678.4163000000001</v>
      </c>
      <c r="E316" s="7">
        <v>23.080277777777777</v>
      </c>
      <c r="F316" s="8">
        <v>3.9627777777777773</v>
      </c>
      <c r="G316" s="8">
        <f t="shared" si="3"/>
        <v>1678.4104546883952</v>
      </c>
      <c r="H316" s="8">
        <f t="shared" si="4"/>
        <v>8.4151771693541377E-3</v>
      </c>
      <c r="I316" s="8">
        <f t="shared" si="5"/>
        <v>1678.4247151771694</v>
      </c>
      <c r="J316" s="7"/>
    </row>
    <row r="317" spans="1:10" ht="14.25" customHeight="1" x14ac:dyDescent="0.25">
      <c r="A317" s="7" t="s">
        <v>1602</v>
      </c>
      <c r="B317" s="7" t="s">
        <v>27</v>
      </c>
      <c r="C317" s="7" t="s">
        <v>1620</v>
      </c>
      <c r="D317" s="8">
        <v>1678.4164000000001</v>
      </c>
      <c r="E317" s="7">
        <v>23.084444444444443</v>
      </c>
      <c r="F317" s="8">
        <v>3.9669444444444437</v>
      </c>
      <c r="G317" s="8">
        <f t="shared" si="3"/>
        <v>1678.4103598958025</v>
      </c>
      <c r="H317" s="8">
        <f t="shared" si="4"/>
        <v>8.5099697621444648E-3</v>
      </c>
      <c r="I317" s="8">
        <f t="shared" si="5"/>
        <v>1678.4249099697622</v>
      </c>
      <c r="J317" s="7"/>
    </row>
    <row r="318" spans="1:10" ht="14.25" customHeight="1" x14ac:dyDescent="0.25">
      <c r="A318" s="7" t="s">
        <v>1602</v>
      </c>
      <c r="B318" s="7" t="s">
        <v>27</v>
      </c>
      <c r="C318" s="7" t="s">
        <v>1624</v>
      </c>
      <c r="D318" s="8">
        <v>1678.4169999999999</v>
      </c>
      <c r="E318" s="7">
        <v>23.08861111111111</v>
      </c>
      <c r="F318" s="8">
        <v>3.9711111111111101</v>
      </c>
      <c r="G318" s="8">
        <f t="shared" si="3"/>
        <v>1678.4102648809878</v>
      </c>
      <c r="H318" s="8">
        <f t="shared" si="4"/>
        <v>8.6049845767774968E-3</v>
      </c>
      <c r="I318" s="8">
        <f t="shared" si="5"/>
        <v>1678.4256049845767</v>
      </c>
      <c r="J318" s="7"/>
    </row>
    <row r="319" spans="1:10" ht="14.25" customHeight="1" x14ac:dyDescent="0.25">
      <c r="A319" s="7" t="s">
        <v>1602</v>
      </c>
      <c r="B319" s="7" t="s">
        <v>27</v>
      </c>
      <c r="C319" s="7" t="s">
        <v>1630</v>
      </c>
      <c r="D319" s="8">
        <v>1678.4160999999999</v>
      </c>
      <c r="E319" s="7">
        <v>23.092777777777776</v>
      </c>
      <c r="F319" s="8">
        <v>3.9752777777777766</v>
      </c>
      <c r="G319" s="8">
        <f t="shared" si="3"/>
        <v>1678.4101696439507</v>
      </c>
      <c r="H319" s="8">
        <f t="shared" si="4"/>
        <v>8.700221613935355E-3</v>
      </c>
      <c r="I319" s="8">
        <f t="shared" si="5"/>
        <v>1678.4248002216139</v>
      </c>
      <c r="J319" s="7"/>
    </row>
    <row r="320" spans="1:10" ht="14.25" customHeight="1" x14ac:dyDescent="0.25">
      <c r="A320" s="7" t="s">
        <v>1602</v>
      </c>
      <c r="B320" s="7" t="s">
        <v>27</v>
      </c>
      <c r="C320" s="7" t="s">
        <v>1635</v>
      </c>
      <c r="D320" s="8">
        <v>1678.4152999999999</v>
      </c>
      <c r="E320" s="7">
        <v>23.096944444444443</v>
      </c>
      <c r="F320" s="8">
        <v>3.979444444444443</v>
      </c>
      <c r="G320" s="8">
        <f t="shared" si="3"/>
        <v>1678.4100741846914</v>
      </c>
      <c r="H320" s="8">
        <f t="shared" si="4"/>
        <v>8.7956808731632918E-3</v>
      </c>
      <c r="I320" s="8">
        <f t="shared" si="5"/>
        <v>1678.4240956808731</v>
      </c>
      <c r="J320" s="7"/>
    </row>
    <row r="321" spans="1:10" ht="14.25" customHeight="1" x14ac:dyDescent="0.25">
      <c r="A321" s="7" t="s">
        <v>1602</v>
      </c>
      <c r="B321" s="7" t="s">
        <v>27</v>
      </c>
      <c r="C321" s="7" t="s">
        <v>1640</v>
      </c>
      <c r="D321" s="8">
        <v>1678.4151999999999</v>
      </c>
      <c r="E321" s="7">
        <v>23.101111111111113</v>
      </c>
      <c r="F321" s="8">
        <v>3.983611111111113</v>
      </c>
      <c r="G321" s="8">
        <f t="shared" si="3"/>
        <v>1678.4099785032099</v>
      </c>
      <c r="H321" s="8">
        <f t="shared" si="4"/>
        <v>8.8913623546886811E-3</v>
      </c>
      <c r="I321" s="8">
        <f t="shared" si="5"/>
        <v>1678.4240913623546</v>
      </c>
      <c r="J321" s="7"/>
    </row>
    <row r="322" spans="1:10" ht="14.25" customHeight="1" x14ac:dyDescent="0.25">
      <c r="A322" s="7" t="s">
        <v>1602</v>
      </c>
      <c r="B322" s="7" t="s">
        <v>27</v>
      </c>
      <c r="C322" s="7" t="s">
        <v>1644</v>
      </c>
      <c r="D322" s="8">
        <v>1678.4126000000001</v>
      </c>
      <c r="E322" s="7">
        <v>23.105277777777779</v>
      </c>
      <c r="F322" s="8">
        <v>3.9877777777777794</v>
      </c>
      <c r="G322" s="8">
        <f t="shared" si="3"/>
        <v>1678.4098825995063</v>
      </c>
      <c r="H322" s="8">
        <f t="shared" si="4"/>
        <v>8.987266058284149E-3</v>
      </c>
      <c r="I322" s="8">
        <f t="shared" si="5"/>
        <v>1678.4215872660584</v>
      </c>
      <c r="J322" s="7"/>
    </row>
    <row r="323" spans="1:10" ht="14.25" customHeight="1" x14ac:dyDescent="0.25">
      <c r="A323" s="7" t="s">
        <v>1602</v>
      </c>
      <c r="B323" s="7" t="s">
        <v>27</v>
      </c>
      <c r="C323" s="7" t="s">
        <v>1648</v>
      </c>
      <c r="D323" s="8">
        <v>1678.4135000000001</v>
      </c>
      <c r="E323" s="7">
        <v>23.109444444444446</v>
      </c>
      <c r="F323" s="8">
        <v>3.9919444444444458</v>
      </c>
      <c r="G323" s="8">
        <f t="shared" si="3"/>
        <v>1678.4097864735804</v>
      </c>
      <c r="H323" s="8">
        <f t="shared" si="4"/>
        <v>9.0833919841770694E-3</v>
      </c>
      <c r="I323" s="8">
        <f t="shared" si="5"/>
        <v>1678.4225833919843</v>
      </c>
      <c r="J323" s="7"/>
    </row>
    <row r="324" spans="1:10" ht="14.25" customHeight="1" x14ac:dyDescent="0.25">
      <c r="A324" s="7" t="s">
        <v>1602</v>
      </c>
      <c r="B324" s="7" t="s">
        <v>27</v>
      </c>
      <c r="C324" s="7" t="s">
        <v>1651</v>
      </c>
      <c r="D324" s="8">
        <v>1678.4141</v>
      </c>
      <c r="E324" s="7">
        <v>23.113611111111112</v>
      </c>
      <c r="F324" s="8">
        <v>3.9961111111111123</v>
      </c>
      <c r="G324" s="8">
        <f t="shared" si="3"/>
        <v>1678.4096901254322</v>
      </c>
      <c r="H324" s="8">
        <f t="shared" si="4"/>
        <v>9.1797401323674421E-3</v>
      </c>
      <c r="I324" s="8">
        <f t="shared" si="5"/>
        <v>1678.4232797401323</v>
      </c>
      <c r="J324" s="7"/>
    </row>
    <row r="325" spans="1:10" ht="14.25" customHeight="1" x14ac:dyDescent="0.25">
      <c r="A325" s="7" t="s">
        <v>1602</v>
      </c>
      <c r="B325" s="7" t="s">
        <v>27</v>
      </c>
      <c r="C325" s="7" t="s">
        <v>1656</v>
      </c>
      <c r="D325" s="8">
        <v>1678.4119000000001</v>
      </c>
      <c r="E325" s="7">
        <v>23.117777777777778</v>
      </c>
      <c r="F325" s="8">
        <v>4.0002777777777787</v>
      </c>
      <c r="G325" s="8">
        <f t="shared" si="3"/>
        <v>1678.4095935550617</v>
      </c>
      <c r="H325" s="8">
        <f t="shared" si="4"/>
        <v>9.2763105028552673E-3</v>
      </c>
      <c r="I325" s="8">
        <f t="shared" si="5"/>
        <v>1678.4211763105029</v>
      </c>
      <c r="J325" s="7"/>
    </row>
    <row r="326" spans="1:10" ht="14.25" customHeight="1" x14ac:dyDescent="0.25">
      <c r="A326" s="7" t="s">
        <v>1602</v>
      </c>
      <c r="B326" s="7" t="s">
        <v>27</v>
      </c>
      <c r="C326" s="7" t="s">
        <v>1660</v>
      </c>
      <c r="D326" s="8">
        <v>1678.4121</v>
      </c>
      <c r="E326" s="7">
        <v>23.121944444444445</v>
      </c>
      <c r="F326" s="8">
        <v>4.0044444444444451</v>
      </c>
      <c r="G326" s="8">
        <f t="shared" si="3"/>
        <v>1678.4094967624692</v>
      </c>
      <c r="H326" s="8">
        <f t="shared" si="4"/>
        <v>9.3731030954131711E-3</v>
      </c>
      <c r="I326" s="8">
        <f t="shared" si="5"/>
        <v>1678.4214731030954</v>
      </c>
      <c r="J326" s="7"/>
    </row>
    <row r="327" spans="1:10" ht="14.25" customHeight="1" x14ac:dyDescent="0.25">
      <c r="A327" s="7" t="s">
        <v>1602</v>
      </c>
      <c r="B327" s="7" t="s">
        <v>27</v>
      </c>
      <c r="C327" s="7" t="s">
        <v>1663</v>
      </c>
      <c r="D327" s="8">
        <v>1678.4149</v>
      </c>
      <c r="E327" s="7">
        <v>23.126111111111111</v>
      </c>
      <c r="F327" s="8">
        <v>4.0086111111111116</v>
      </c>
      <c r="G327" s="8">
        <f t="shared" si="3"/>
        <v>1678.4093997476543</v>
      </c>
      <c r="H327" s="8">
        <f t="shared" si="4"/>
        <v>9.4701179102685273E-3</v>
      </c>
      <c r="I327" s="8">
        <f t="shared" si="5"/>
        <v>1678.4243701179103</v>
      </c>
      <c r="J327" s="7"/>
    </row>
    <row r="328" spans="1:10" ht="14.25" customHeight="1" x14ac:dyDescent="0.25">
      <c r="A328" s="7" t="s">
        <v>1602</v>
      </c>
      <c r="B328" s="7" t="s">
        <v>27</v>
      </c>
      <c r="C328" s="7" t="s">
        <v>1668</v>
      </c>
      <c r="D328" s="8">
        <v>1678.412</v>
      </c>
      <c r="E328" s="7">
        <v>23.130277777777778</v>
      </c>
      <c r="F328" s="8">
        <v>4.012777777777778</v>
      </c>
      <c r="G328" s="8">
        <f t="shared" si="3"/>
        <v>1678.4093025106174</v>
      </c>
      <c r="H328" s="8">
        <f t="shared" si="4"/>
        <v>9.5673549471939623E-3</v>
      </c>
      <c r="I328" s="8">
        <f t="shared" si="5"/>
        <v>1678.4215673549472</v>
      </c>
      <c r="J328" s="7"/>
    </row>
    <row r="329" spans="1:10" ht="14.25" customHeight="1" x14ac:dyDescent="0.25">
      <c r="A329" s="7" t="s">
        <v>1602</v>
      </c>
      <c r="B329" s="7" t="s">
        <v>27</v>
      </c>
      <c r="C329" s="7" t="s">
        <v>1672</v>
      </c>
      <c r="D329" s="8">
        <v>1678.4118000000001</v>
      </c>
      <c r="E329" s="7">
        <v>23.134444444444444</v>
      </c>
      <c r="F329" s="8">
        <v>4.0169444444444444</v>
      </c>
      <c r="G329" s="8">
        <f t="shared" si="3"/>
        <v>1678.4092050513582</v>
      </c>
      <c r="H329" s="8">
        <f t="shared" si="4"/>
        <v>9.6648142064168496E-3</v>
      </c>
      <c r="I329" s="8">
        <f t="shared" si="5"/>
        <v>1678.4214648142065</v>
      </c>
      <c r="J329" s="7"/>
    </row>
    <row r="330" spans="1:10" ht="14.25" customHeight="1" x14ac:dyDescent="0.25">
      <c r="A330" s="7" t="s">
        <v>1602</v>
      </c>
      <c r="B330" s="7" t="s">
        <v>27</v>
      </c>
      <c r="C330" s="7" t="s">
        <v>1675</v>
      </c>
      <c r="D330" s="8">
        <v>1678.4099000000001</v>
      </c>
      <c r="E330" s="7">
        <v>23.138611111111111</v>
      </c>
      <c r="F330" s="8">
        <v>4.0211111111111109</v>
      </c>
      <c r="G330" s="8">
        <f t="shared" si="3"/>
        <v>1678.4091073698767</v>
      </c>
      <c r="H330" s="8">
        <f t="shared" si="4"/>
        <v>9.7624956879371894E-3</v>
      </c>
      <c r="I330" s="8">
        <f t="shared" si="5"/>
        <v>1678.419662495688</v>
      </c>
      <c r="J330" s="7"/>
    </row>
    <row r="331" spans="1:10" ht="14.25" customHeight="1" x14ac:dyDescent="0.25">
      <c r="A331" s="7" t="s">
        <v>1602</v>
      </c>
      <c r="B331" s="7" t="s">
        <v>27</v>
      </c>
      <c r="C331" s="7" t="s">
        <v>1680</v>
      </c>
      <c r="D331" s="8">
        <v>1678.4114</v>
      </c>
      <c r="E331" s="7">
        <v>23.142777777777777</v>
      </c>
      <c r="F331" s="8">
        <v>4.0252777777777773</v>
      </c>
      <c r="G331" s="8">
        <f t="shared" si="3"/>
        <v>1678.4090094661728</v>
      </c>
      <c r="H331" s="8">
        <f t="shared" si="4"/>
        <v>9.8603993917549815E-3</v>
      </c>
      <c r="I331" s="8">
        <f t="shared" si="5"/>
        <v>1678.4212603993917</v>
      </c>
      <c r="J331" s="7"/>
    </row>
    <row r="332" spans="1:10" ht="14.25" customHeight="1" x14ac:dyDescent="0.25">
      <c r="A332" s="7" t="s">
        <v>1602</v>
      </c>
      <c r="B332" s="7" t="s">
        <v>27</v>
      </c>
      <c r="C332" s="7" t="s">
        <v>1685</v>
      </c>
      <c r="D332" s="8">
        <v>1678.4132</v>
      </c>
      <c r="E332" s="7">
        <v>23.146944444444443</v>
      </c>
      <c r="F332" s="8">
        <v>4.0294444444444437</v>
      </c>
      <c r="G332" s="8">
        <f t="shared" si="3"/>
        <v>1678.408911340247</v>
      </c>
      <c r="H332" s="8">
        <f t="shared" si="4"/>
        <v>9.9585253176428523E-3</v>
      </c>
      <c r="I332" s="8">
        <f t="shared" si="5"/>
        <v>1678.4231585253176</v>
      </c>
      <c r="J332" s="7"/>
    </row>
    <row r="333" spans="1:10" ht="14.25" customHeight="1" x14ac:dyDescent="0.25">
      <c r="A333" s="7" t="s">
        <v>1602</v>
      </c>
      <c r="B333" s="7" t="s">
        <v>27</v>
      </c>
      <c r="C333" s="7" t="s">
        <v>1689</v>
      </c>
      <c r="D333" s="8">
        <v>1678.4090000000001</v>
      </c>
      <c r="E333" s="7">
        <v>23.15111111111111</v>
      </c>
      <c r="F333" s="8">
        <v>4.0336111111111101</v>
      </c>
      <c r="G333" s="8">
        <f t="shared" si="3"/>
        <v>1678.4088129920988</v>
      </c>
      <c r="H333" s="8">
        <f t="shared" si="4"/>
        <v>1.0056873465828176E-2</v>
      </c>
      <c r="I333" s="8">
        <f t="shared" si="5"/>
        <v>1678.4190568734659</v>
      </c>
      <c r="J333" s="7"/>
    </row>
    <row r="334" spans="1:10" ht="14.25" customHeight="1" x14ac:dyDescent="0.25">
      <c r="A334" s="7" t="s">
        <v>1602</v>
      </c>
      <c r="B334" s="7" t="s">
        <v>27</v>
      </c>
      <c r="C334" s="7" t="s">
        <v>1693</v>
      </c>
      <c r="D334" s="8">
        <v>1678.4115999999999</v>
      </c>
      <c r="E334" s="7">
        <v>23.155277777777776</v>
      </c>
      <c r="F334" s="8">
        <v>4.0377777777777766</v>
      </c>
      <c r="G334" s="8">
        <f t="shared" si="3"/>
        <v>1678.4087144217285</v>
      </c>
      <c r="H334" s="8">
        <f t="shared" si="4"/>
        <v>1.0155443836083577E-2</v>
      </c>
      <c r="I334" s="8">
        <f t="shared" si="5"/>
        <v>1678.421755443836</v>
      </c>
      <c r="J334" s="7"/>
    </row>
    <row r="335" spans="1:10" ht="14.25" customHeight="1" x14ac:dyDescent="0.25">
      <c r="A335" s="7" t="s">
        <v>1602</v>
      </c>
      <c r="B335" s="7" t="s">
        <v>27</v>
      </c>
      <c r="C335" s="7" t="s">
        <v>1697</v>
      </c>
      <c r="D335" s="8">
        <v>1678.4085</v>
      </c>
      <c r="E335" s="7">
        <v>23.159444444444443</v>
      </c>
      <c r="F335" s="8">
        <v>4.041944444444443</v>
      </c>
      <c r="G335" s="8">
        <f t="shared" si="3"/>
        <v>1678.408615629136</v>
      </c>
      <c r="H335" s="8">
        <f t="shared" si="4"/>
        <v>1.0254236428636432E-2</v>
      </c>
      <c r="I335" s="8">
        <f t="shared" si="5"/>
        <v>1678.4187542364286</v>
      </c>
      <c r="J335" s="7"/>
    </row>
    <row r="336" spans="1:10" ht="14.25" customHeight="1" x14ac:dyDescent="0.25">
      <c r="A336" s="7" t="s">
        <v>1602</v>
      </c>
      <c r="B336" s="7" t="s">
        <v>27</v>
      </c>
      <c r="C336" s="7" t="s">
        <v>1703</v>
      </c>
      <c r="D336" s="8">
        <v>1678.4103</v>
      </c>
      <c r="E336" s="7">
        <v>23.163611111111109</v>
      </c>
      <c r="F336" s="8">
        <v>4.0461111111111094</v>
      </c>
      <c r="G336" s="8">
        <f t="shared" si="3"/>
        <v>1678.4085166143211</v>
      </c>
      <c r="H336" s="8">
        <f t="shared" si="4"/>
        <v>1.0353251243486739E-2</v>
      </c>
      <c r="I336" s="8">
        <f t="shared" si="5"/>
        <v>1678.4206532512435</v>
      </c>
      <c r="J336" s="7"/>
    </row>
    <row r="337" spans="1:10" ht="14.25" customHeight="1" x14ac:dyDescent="0.25">
      <c r="A337" s="7" t="s">
        <v>1602</v>
      </c>
      <c r="B337" s="7" t="s">
        <v>27</v>
      </c>
      <c r="C337" s="7" t="s">
        <v>1708</v>
      </c>
      <c r="D337" s="8">
        <v>1678.4087</v>
      </c>
      <c r="E337" s="7">
        <v>23.167777777777779</v>
      </c>
      <c r="F337" s="8">
        <v>4.0502777777777794</v>
      </c>
      <c r="G337" s="8">
        <f t="shared" si="3"/>
        <v>1678.408417377284</v>
      </c>
      <c r="H337" s="8">
        <f t="shared" si="4"/>
        <v>1.0452488280634498E-2</v>
      </c>
      <c r="I337" s="8">
        <f t="shared" si="5"/>
        <v>1678.4191524882806</v>
      </c>
      <c r="J337" s="7"/>
    </row>
    <row r="338" spans="1:10" ht="14.25" customHeight="1" x14ac:dyDescent="0.25">
      <c r="A338" s="7" t="s">
        <v>1602</v>
      </c>
      <c r="B338" s="7" t="s">
        <v>27</v>
      </c>
      <c r="C338" s="7" t="s">
        <v>1712</v>
      </c>
      <c r="D338" s="8">
        <v>1678.4092000000001</v>
      </c>
      <c r="E338" s="7">
        <v>23.171944444444446</v>
      </c>
      <c r="F338" s="8">
        <v>4.0544444444444458</v>
      </c>
      <c r="G338" s="8">
        <f t="shared" si="3"/>
        <v>1678.4083179180247</v>
      </c>
      <c r="H338" s="8">
        <f t="shared" si="4"/>
        <v>1.0551947539852335E-2</v>
      </c>
      <c r="I338" s="8">
        <f t="shared" si="5"/>
        <v>1678.4197519475399</v>
      </c>
      <c r="J338" s="7"/>
    </row>
    <row r="339" spans="1:10" ht="14.25" customHeight="1" x14ac:dyDescent="0.25">
      <c r="A339" s="7" t="s">
        <v>1602</v>
      </c>
      <c r="B339" s="7" t="s">
        <v>27</v>
      </c>
      <c r="C339" s="7" t="s">
        <v>1717</v>
      </c>
      <c r="D339" s="8">
        <v>1678.4095</v>
      </c>
      <c r="E339" s="7">
        <v>23.176111111111112</v>
      </c>
      <c r="F339" s="8">
        <v>4.0586111111111123</v>
      </c>
      <c r="G339" s="8">
        <f t="shared" si="3"/>
        <v>1678.4082182365432</v>
      </c>
      <c r="H339" s="8">
        <f t="shared" si="4"/>
        <v>1.0651629021367626E-2</v>
      </c>
      <c r="I339" s="8">
        <f t="shared" si="5"/>
        <v>1678.4201516290213</v>
      </c>
      <c r="J339" s="7"/>
    </row>
    <row r="340" spans="1:10" ht="14.25" customHeight="1" x14ac:dyDescent="0.25">
      <c r="A340" s="7" t="s">
        <v>1602</v>
      </c>
      <c r="B340" s="7" t="s">
        <v>27</v>
      </c>
      <c r="C340" s="7" t="s">
        <v>1720</v>
      </c>
      <c r="D340" s="8">
        <v>1678.4061999999999</v>
      </c>
      <c r="E340" s="7">
        <v>23.180277777777778</v>
      </c>
      <c r="F340" s="8">
        <v>4.0627777777777787</v>
      </c>
      <c r="G340" s="8">
        <f t="shared" si="3"/>
        <v>1678.4081183328396</v>
      </c>
      <c r="H340" s="8">
        <f t="shared" si="4"/>
        <v>1.0751532724952995E-2</v>
      </c>
      <c r="I340" s="8">
        <f t="shared" si="5"/>
        <v>1678.4169515327249</v>
      </c>
      <c r="J340" s="7"/>
    </row>
    <row r="341" spans="1:10" ht="14.25" customHeight="1" x14ac:dyDescent="0.25">
      <c r="A341" s="7" t="s">
        <v>1602</v>
      </c>
      <c r="B341" s="7" t="s">
        <v>27</v>
      </c>
      <c r="C341" s="7" t="s">
        <v>1725</v>
      </c>
      <c r="D341" s="8">
        <v>1678.4070999999999</v>
      </c>
      <c r="E341" s="7">
        <v>23.184444444444445</v>
      </c>
      <c r="F341" s="8">
        <v>4.0669444444444451</v>
      </c>
      <c r="G341" s="8">
        <f t="shared" si="3"/>
        <v>1678.4080182069138</v>
      </c>
      <c r="H341" s="8">
        <f t="shared" si="4"/>
        <v>1.0851658650835816E-2</v>
      </c>
      <c r="I341" s="8">
        <f t="shared" si="5"/>
        <v>1678.4179516586507</v>
      </c>
      <c r="J341" s="7"/>
    </row>
    <row r="342" spans="1:10" ht="14.25" customHeight="1" x14ac:dyDescent="0.25">
      <c r="A342" s="7" t="s">
        <v>1602</v>
      </c>
      <c r="B342" s="7" t="s">
        <v>27</v>
      </c>
      <c r="C342" s="7" t="s">
        <v>1730</v>
      </c>
      <c r="D342" s="8">
        <v>1678.4065000000001</v>
      </c>
      <c r="E342" s="7">
        <v>23.188611111111111</v>
      </c>
      <c r="F342" s="8">
        <v>4.0711111111111116</v>
      </c>
      <c r="G342" s="8">
        <f t="shared" si="3"/>
        <v>1678.4079178587656</v>
      </c>
      <c r="H342" s="8">
        <f t="shared" si="4"/>
        <v>1.095200679901609E-2</v>
      </c>
      <c r="I342" s="8">
        <f t="shared" si="5"/>
        <v>1678.4174520067991</v>
      </c>
      <c r="J342" s="7"/>
    </row>
    <row r="343" spans="1:10" ht="14.25" customHeight="1" x14ac:dyDescent="0.25">
      <c r="A343" s="7" t="s">
        <v>1602</v>
      </c>
      <c r="B343" s="7" t="s">
        <v>27</v>
      </c>
      <c r="C343" s="7" t="s">
        <v>1734</v>
      </c>
      <c r="D343" s="8">
        <v>1678.4079999999999</v>
      </c>
      <c r="E343" s="7">
        <v>23.192777777777778</v>
      </c>
      <c r="F343" s="8">
        <v>4.075277777777778</v>
      </c>
      <c r="G343" s="8">
        <f t="shared" si="3"/>
        <v>1678.4078172883951</v>
      </c>
      <c r="H343" s="8">
        <f t="shared" si="4"/>
        <v>1.1052577169493816E-2</v>
      </c>
      <c r="I343" s="8">
        <f t="shared" si="5"/>
        <v>1678.4190525771694</v>
      </c>
      <c r="J343" s="7"/>
    </row>
    <row r="344" spans="1:10" ht="14.25" customHeight="1" x14ac:dyDescent="0.25">
      <c r="A344" s="7" t="s">
        <v>1602</v>
      </c>
      <c r="B344" s="7" t="s">
        <v>27</v>
      </c>
      <c r="C344" s="7" t="s">
        <v>1738</v>
      </c>
      <c r="D344" s="8">
        <v>1678.4065000000001</v>
      </c>
      <c r="E344" s="7">
        <v>23.196944444444444</v>
      </c>
      <c r="F344" s="8">
        <v>4.0794444444444444</v>
      </c>
      <c r="G344" s="8">
        <f t="shared" si="3"/>
        <v>1678.4077164958026</v>
      </c>
      <c r="H344" s="8">
        <f t="shared" si="4"/>
        <v>1.1153369762041621E-2</v>
      </c>
      <c r="I344" s="8">
        <f t="shared" si="5"/>
        <v>1678.4176533697621</v>
      </c>
      <c r="J344" s="7"/>
    </row>
    <row r="345" spans="1:10" ht="14.25" customHeight="1" x14ac:dyDescent="0.25">
      <c r="A345" s="7" t="s">
        <v>1602</v>
      </c>
      <c r="B345" s="7" t="s">
        <v>27</v>
      </c>
      <c r="C345" s="7" t="s">
        <v>1742</v>
      </c>
      <c r="D345" s="8">
        <v>1678.4078999999999</v>
      </c>
      <c r="E345" s="7">
        <v>23.201111111111111</v>
      </c>
      <c r="F345" s="8">
        <v>4.0836111111111109</v>
      </c>
      <c r="G345" s="8">
        <f t="shared" si="3"/>
        <v>1678.4076154809877</v>
      </c>
      <c r="H345" s="8">
        <f t="shared" si="4"/>
        <v>1.1254384576886878E-2</v>
      </c>
      <c r="I345" s="8">
        <f t="shared" si="5"/>
        <v>1678.4191543845768</v>
      </c>
      <c r="J345" s="7"/>
    </row>
    <row r="346" spans="1:10" ht="14.25" customHeight="1" x14ac:dyDescent="0.25">
      <c r="A346" s="7" t="s">
        <v>1602</v>
      </c>
      <c r="B346" s="7" t="s">
        <v>27</v>
      </c>
      <c r="C346" s="7" t="s">
        <v>1746</v>
      </c>
      <c r="D346" s="8">
        <v>1678.4078</v>
      </c>
      <c r="E346" s="7">
        <v>23.205277777777777</v>
      </c>
      <c r="F346" s="8">
        <v>4.0877777777777773</v>
      </c>
      <c r="G346" s="8">
        <f t="shared" si="3"/>
        <v>1678.4075142439508</v>
      </c>
      <c r="H346" s="8">
        <f t="shared" si="4"/>
        <v>1.1355621613802214E-2</v>
      </c>
      <c r="I346" s="8">
        <f t="shared" si="5"/>
        <v>1678.4191556216138</v>
      </c>
      <c r="J346" s="7"/>
    </row>
    <row r="347" spans="1:10" ht="14.25" customHeight="1" x14ac:dyDescent="0.25">
      <c r="A347" s="7" t="s">
        <v>1602</v>
      </c>
      <c r="B347" s="7" t="s">
        <v>27</v>
      </c>
      <c r="C347" s="7" t="s">
        <v>1750</v>
      </c>
      <c r="D347" s="8">
        <v>1678.4052999999999</v>
      </c>
      <c r="E347" s="7">
        <v>23.209444444444443</v>
      </c>
      <c r="F347" s="8">
        <v>4.0919444444444437</v>
      </c>
      <c r="G347" s="8">
        <f t="shared" si="3"/>
        <v>1678.4074127846914</v>
      </c>
      <c r="H347" s="8">
        <f t="shared" si="4"/>
        <v>1.1457080873242376E-2</v>
      </c>
      <c r="I347" s="8">
        <f t="shared" si="5"/>
        <v>1678.4167570808731</v>
      </c>
      <c r="J347" s="7"/>
    </row>
    <row r="348" spans="1:10" ht="14.25" customHeight="1" x14ac:dyDescent="0.25">
      <c r="A348" s="7" t="s">
        <v>1602</v>
      </c>
      <c r="B348" s="7" t="s">
        <v>27</v>
      </c>
      <c r="C348" s="7" t="s">
        <v>1756</v>
      </c>
      <c r="D348" s="8">
        <v>1678.4069</v>
      </c>
      <c r="E348" s="7">
        <v>23.21361111111111</v>
      </c>
      <c r="F348" s="8">
        <v>4.0961111111111101</v>
      </c>
      <c r="G348" s="8">
        <f t="shared" si="3"/>
        <v>1678.4073111032101</v>
      </c>
      <c r="H348" s="8">
        <f t="shared" si="4"/>
        <v>1.1558762354525243E-2</v>
      </c>
      <c r="I348" s="8">
        <f t="shared" si="5"/>
        <v>1678.4184587623545</v>
      </c>
      <c r="J348" s="7"/>
    </row>
    <row r="349" spans="1:10" ht="14.25" customHeight="1" x14ac:dyDescent="0.25">
      <c r="A349" s="7" t="s">
        <v>1602</v>
      </c>
      <c r="B349" s="7" t="s">
        <v>27</v>
      </c>
      <c r="C349" s="7" t="s">
        <v>1760</v>
      </c>
      <c r="D349" s="8">
        <v>1678.4058</v>
      </c>
      <c r="E349" s="7">
        <v>23.217777777777776</v>
      </c>
      <c r="F349" s="8">
        <v>4.1002777777777766</v>
      </c>
      <c r="G349" s="8">
        <f t="shared" si="3"/>
        <v>1678.4072091995063</v>
      </c>
      <c r="H349" s="8">
        <f t="shared" si="4"/>
        <v>1.1660666058332936E-2</v>
      </c>
      <c r="I349" s="8">
        <f t="shared" si="5"/>
        <v>1678.4174606660583</v>
      </c>
      <c r="J349" s="7"/>
    </row>
    <row r="350" spans="1:10" ht="14.25" customHeight="1" x14ac:dyDescent="0.25">
      <c r="A350" s="7" t="s">
        <v>1602</v>
      </c>
      <c r="B350" s="7" t="s">
        <v>27</v>
      </c>
      <c r="C350" s="7" t="s">
        <v>1764</v>
      </c>
      <c r="D350" s="8">
        <v>1678.4074000000001</v>
      </c>
      <c r="E350" s="7">
        <v>23.221944444444443</v>
      </c>
      <c r="F350" s="8">
        <v>4.104444444444443</v>
      </c>
      <c r="G350" s="8">
        <f t="shared" si="3"/>
        <v>1678.4071070735804</v>
      </c>
      <c r="H350" s="8">
        <f t="shared" si="4"/>
        <v>1.1762791984210708E-2</v>
      </c>
      <c r="I350" s="8">
        <f t="shared" si="5"/>
        <v>1678.4191627919843</v>
      </c>
      <c r="J350" s="7"/>
    </row>
    <row r="351" spans="1:10" ht="14.25" customHeight="1" x14ac:dyDescent="0.25">
      <c r="A351" s="7" t="s">
        <v>1602</v>
      </c>
      <c r="B351" s="7" t="s">
        <v>27</v>
      </c>
      <c r="C351" s="7" t="s">
        <v>1779</v>
      </c>
      <c r="D351" s="8">
        <v>1678.4088999999999</v>
      </c>
      <c r="E351" s="7">
        <v>23.234444444444446</v>
      </c>
      <c r="F351" s="8">
        <v>4.1169444444444458</v>
      </c>
      <c r="G351" s="8">
        <f t="shared" si="3"/>
        <v>1678.4067993624692</v>
      </c>
      <c r="H351" s="8">
        <f t="shared" si="4"/>
        <v>1.2070503095401364E-2</v>
      </c>
      <c r="I351" s="8">
        <f t="shared" si="5"/>
        <v>1678.4209705030953</v>
      </c>
      <c r="J351" s="7"/>
    </row>
    <row r="352" spans="1:10" ht="14.25" customHeight="1" x14ac:dyDescent="0.25">
      <c r="D352" s="4"/>
      <c r="F352" s="4"/>
      <c r="G352" s="4"/>
    </row>
    <row r="353" spans="4:7" ht="14.25" customHeight="1" x14ac:dyDescent="0.25">
      <c r="D353" s="4"/>
      <c r="F353" s="4"/>
      <c r="G353" s="4"/>
    </row>
    <row r="354" spans="4:7" ht="14.25" customHeight="1" x14ac:dyDescent="0.25">
      <c r="D354" s="4"/>
      <c r="F354" s="4"/>
      <c r="G354" s="4"/>
    </row>
    <row r="355" spans="4:7" ht="14.25" customHeight="1" x14ac:dyDescent="0.25">
      <c r="D355" s="4"/>
      <c r="F355" s="4"/>
      <c r="G355" s="4"/>
    </row>
    <row r="356" spans="4:7" ht="14.25" customHeight="1" x14ac:dyDescent="0.25">
      <c r="D356" s="4"/>
      <c r="F356" s="4"/>
      <c r="G356" s="4"/>
    </row>
    <row r="357" spans="4:7" ht="14.25" customHeight="1" x14ac:dyDescent="0.25">
      <c r="D357" s="4"/>
      <c r="F357" s="4"/>
      <c r="G357" s="4"/>
    </row>
    <row r="358" spans="4:7" ht="14.25" customHeight="1" x14ac:dyDescent="0.25">
      <c r="D358" s="4"/>
      <c r="F358" s="4"/>
      <c r="G358" s="4"/>
    </row>
    <row r="359" spans="4:7" ht="14.25" customHeight="1" x14ac:dyDescent="0.25">
      <c r="D359" s="4"/>
      <c r="F359" s="4"/>
      <c r="G359" s="4"/>
    </row>
    <row r="360" spans="4:7" ht="14.25" customHeight="1" x14ac:dyDescent="0.25">
      <c r="D360" s="4"/>
      <c r="F360" s="4"/>
      <c r="G360" s="4"/>
    </row>
    <row r="361" spans="4:7" ht="14.25" customHeight="1" x14ac:dyDescent="0.25">
      <c r="D361" s="4"/>
      <c r="F361" s="4"/>
      <c r="G361" s="4"/>
    </row>
    <row r="362" spans="4:7" ht="14.25" customHeight="1" x14ac:dyDescent="0.25">
      <c r="D362" s="4"/>
      <c r="F362" s="4"/>
      <c r="G362" s="4"/>
    </row>
    <row r="363" spans="4:7" ht="14.25" customHeight="1" x14ac:dyDescent="0.25">
      <c r="D363" s="4"/>
      <c r="F363" s="4"/>
      <c r="G363" s="4"/>
    </row>
    <row r="364" spans="4:7" ht="14.25" customHeight="1" x14ac:dyDescent="0.25">
      <c r="D364" s="4"/>
      <c r="F364" s="4"/>
      <c r="G364" s="4"/>
    </row>
    <row r="365" spans="4:7" ht="14.25" customHeight="1" x14ac:dyDescent="0.25">
      <c r="D365" s="4"/>
      <c r="F365" s="4"/>
      <c r="G365" s="4"/>
    </row>
    <row r="366" spans="4:7" ht="14.25" customHeight="1" x14ac:dyDescent="0.25">
      <c r="D366" s="4"/>
      <c r="F366" s="4"/>
      <c r="G366" s="4"/>
    </row>
    <row r="367" spans="4:7" ht="14.25" customHeight="1" x14ac:dyDescent="0.25">
      <c r="D367" s="4"/>
      <c r="F367" s="4"/>
      <c r="G367" s="4"/>
    </row>
    <row r="368" spans="4:7" ht="14.25" customHeight="1" x14ac:dyDescent="0.25">
      <c r="D368" s="4"/>
      <c r="F368" s="4"/>
      <c r="G368" s="4"/>
    </row>
    <row r="369" spans="4:7" ht="14.25" customHeight="1" x14ac:dyDescent="0.25">
      <c r="D369" s="4"/>
      <c r="F369" s="4"/>
      <c r="G369" s="4"/>
    </row>
    <row r="370" spans="4:7" ht="14.25" customHeight="1" x14ac:dyDescent="0.25">
      <c r="D370" s="4"/>
      <c r="F370" s="4"/>
      <c r="G370" s="4"/>
    </row>
    <row r="371" spans="4:7" ht="14.25" customHeight="1" x14ac:dyDescent="0.25">
      <c r="D371" s="4"/>
      <c r="F371" s="4"/>
      <c r="G371" s="4"/>
    </row>
    <row r="372" spans="4:7" ht="14.25" customHeight="1" x14ac:dyDescent="0.25">
      <c r="D372" s="4"/>
      <c r="F372" s="4"/>
      <c r="G372" s="4"/>
    </row>
    <row r="373" spans="4:7" ht="14.25" customHeight="1" x14ac:dyDescent="0.25">
      <c r="D373" s="4"/>
      <c r="F373" s="4"/>
      <c r="G373" s="4"/>
    </row>
    <row r="374" spans="4:7" ht="14.25" customHeight="1" x14ac:dyDescent="0.25">
      <c r="D374" s="4"/>
      <c r="F374" s="4"/>
      <c r="G374" s="4"/>
    </row>
    <row r="375" spans="4:7" ht="14.25" customHeight="1" x14ac:dyDescent="0.25">
      <c r="D375" s="4"/>
      <c r="F375" s="4"/>
      <c r="G375" s="4"/>
    </row>
    <row r="376" spans="4:7" ht="14.25" customHeight="1" x14ac:dyDescent="0.25">
      <c r="D376" s="4"/>
      <c r="F376" s="4"/>
      <c r="G376" s="4"/>
    </row>
    <row r="377" spans="4:7" ht="14.25" customHeight="1" x14ac:dyDescent="0.25">
      <c r="D377" s="4"/>
      <c r="F377" s="4"/>
      <c r="G377" s="4"/>
    </row>
    <row r="378" spans="4:7" ht="14.25" customHeight="1" x14ac:dyDescent="0.25">
      <c r="D378" s="4"/>
      <c r="F378" s="4"/>
      <c r="G378" s="4"/>
    </row>
    <row r="379" spans="4:7" ht="14.25" customHeight="1" x14ac:dyDescent="0.25">
      <c r="D379" s="4"/>
      <c r="F379" s="4"/>
      <c r="G379" s="4"/>
    </row>
    <row r="380" spans="4:7" ht="14.25" customHeight="1" x14ac:dyDescent="0.25">
      <c r="D380" s="4"/>
      <c r="F380" s="4"/>
      <c r="G380" s="4"/>
    </row>
    <row r="381" spans="4:7" ht="14.25" customHeight="1" x14ac:dyDescent="0.25">
      <c r="D381" s="4"/>
      <c r="F381" s="4"/>
      <c r="G381" s="4"/>
    </row>
    <row r="382" spans="4:7" ht="14.25" customHeight="1" x14ac:dyDescent="0.25">
      <c r="D382" s="4"/>
      <c r="F382" s="4"/>
      <c r="G382" s="4"/>
    </row>
    <row r="383" spans="4:7" ht="14.25" customHeight="1" x14ac:dyDescent="0.25">
      <c r="D383" s="4"/>
      <c r="F383" s="4"/>
      <c r="G383" s="4"/>
    </row>
    <row r="384" spans="4:7" ht="14.25" customHeight="1" x14ac:dyDescent="0.25">
      <c r="D384" s="4"/>
      <c r="F384" s="4"/>
      <c r="G384" s="4"/>
    </row>
    <row r="385" spans="4:7" ht="14.25" customHeight="1" x14ac:dyDescent="0.25">
      <c r="D385" s="4"/>
      <c r="F385" s="4"/>
      <c r="G385" s="4"/>
    </row>
    <row r="386" spans="4:7" ht="14.25" customHeight="1" x14ac:dyDescent="0.25">
      <c r="D386" s="4"/>
      <c r="F386" s="4"/>
      <c r="G386" s="4"/>
    </row>
    <row r="387" spans="4:7" ht="14.25" customHeight="1" x14ac:dyDescent="0.25">
      <c r="D387" s="4"/>
      <c r="F387" s="4"/>
      <c r="G387" s="4"/>
    </row>
    <row r="388" spans="4:7" ht="14.25" customHeight="1" x14ac:dyDescent="0.25">
      <c r="D388" s="4"/>
      <c r="F388" s="4"/>
      <c r="G388" s="4"/>
    </row>
    <row r="389" spans="4:7" ht="14.25" customHeight="1" x14ac:dyDescent="0.25">
      <c r="D389" s="4"/>
      <c r="F389" s="4"/>
      <c r="G389" s="4"/>
    </row>
    <row r="390" spans="4:7" ht="14.25" customHeight="1" x14ac:dyDescent="0.25">
      <c r="D390" s="4"/>
      <c r="F390" s="4"/>
      <c r="G390" s="4"/>
    </row>
    <row r="391" spans="4:7" ht="14.25" customHeight="1" x14ac:dyDescent="0.25">
      <c r="D391" s="4"/>
      <c r="F391" s="4"/>
      <c r="G391" s="4"/>
    </row>
    <row r="392" spans="4:7" ht="14.25" customHeight="1" x14ac:dyDescent="0.25">
      <c r="D392" s="4"/>
      <c r="F392" s="4"/>
      <c r="G392" s="4"/>
    </row>
    <row r="393" spans="4:7" ht="14.25" customHeight="1" x14ac:dyDescent="0.25">
      <c r="D393" s="4"/>
      <c r="F393" s="4"/>
      <c r="G393" s="4"/>
    </row>
    <row r="394" spans="4:7" ht="14.25" customHeight="1" x14ac:dyDescent="0.25">
      <c r="D394" s="4"/>
      <c r="F394" s="4"/>
      <c r="G394" s="4"/>
    </row>
    <row r="395" spans="4:7" ht="14.25" customHeight="1" x14ac:dyDescent="0.25">
      <c r="D395" s="4"/>
      <c r="F395" s="4"/>
      <c r="G395" s="4"/>
    </row>
    <row r="396" spans="4:7" ht="14.25" customHeight="1" x14ac:dyDescent="0.25">
      <c r="D396" s="4"/>
      <c r="F396" s="4"/>
      <c r="G396" s="4"/>
    </row>
    <row r="397" spans="4:7" ht="14.25" customHeight="1" x14ac:dyDescent="0.25">
      <c r="D397" s="4"/>
      <c r="F397" s="4"/>
      <c r="G397" s="4"/>
    </row>
    <row r="398" spans="4:7" ht="14.25" customHeight="1" x14ac:dyDescent="0.25">
      <c r="D398" s="4"/>
      <c r="F398" s="4"/>
      <c r="G398" s="4"/>
    </row>
    <row r="399" spans="4:7" ht="14.25" customHeight="1" x14ac:dyDescent="0.25">
      <c r="D399" s="4"/>
      <c r="F399" s="4"/>
      <c r="G399" s="4"/>
    </row>
    <row r="400" spans="4:7" ht="14.25" customHeight="1" x14ac:dyDescent="0.25">
      <c r="D400" s="4"/>
      <c r="F400" s="4"/>
      <c r="G400" s="4"/>
    </row>
    <row r="401" spans="4:7" ht="14.25" customHeight="1" x14ac:dyDescent="0.25">
      <c r="D401" s="4"/>
      <c r="F401" s="4"/>
      <c r="G401" s="4"/>
    </row>
    <row r="402" spans="4:7" ht="14.25" customHeight="1" x14ac:dyDescent="0.25">
      <c r="D402" s="4"/>
      <c r="F402" s="4"/>
      <c r="G402" s="4"/>
    </row>
    <row r="403" spans="4:7" ht="14.25" customHeight="1" x14ac:dyDescent="0.25">
      <c r="D403" s="4"/>
      <c r="F403" s="4"/>
      <c r="G403" s="4"/>
    </row>
    <row r="404" spans="4:7" ht="14.25" customHeight="1" x14ac:dyDescent="0.25">
      <c r="D404" s="4"/>
      <c r="F404" s="4"/>
      <c r="G404" s="4"/>
    </row>
    <row r="405" spans="4:7" ht="14.25" customHeight="1" x14ac:dyDescent="0.25">
      <c r="D405" s="4"/>
      <c r="F405" s="4"/>
      <c r="G405" s="4"/>
    </row>
    <row r="406" spans="4:7" ht="14.25" customHeight="1" x14ac:dyDescent="0.25">
      <c r="D406" s="4"/>
      <c r="F406" s="4"/>
      <c r="G406" s="4"/>
    </row>
    <row r="407" spans="4:7" ht="14.25" customHeight="1" x14ac:dyDescent="0.25">
      <c r="D407" s="4"/>
      <c r="F407" s="4"/>
      <c r="G407" s="4"/>
    </row>
    <row r="408" spans="4:7" ht="14.25" customHeight="1" x14ac:dyDescent="0.25">
      <c r="D408" s="4"/>
      <c r="F408" s="4"/>
      <c r="G408" s="4"/>
    </row>
    <row r="409" spans="4:7" ht="14.25" customHeight="1" x14ac:dyDescent="0.25">
      <c r="D409" s="4"/>
      <c r="F409" s="4"/>
      <c r="G409" s="4"/>
    </row>
    <row r="410" spans="4:7" ht="14.25" customHeight="1" x14ac:dyDescent="0.25">
      <c r="D410" s="4"/>
      <c r="F410" s="4"/>
      <c r="G410" s="4"/>
    </row>
    <row r="411" spans="4:7" ht="14.25" customHeight="1" x14ac:dyDescent="0.25">
      <c r="D411" s="4"/>
      <c r="F411" s="4"/>
      <c r="G411" s="4"/>
    </row>
    <row r="412" spans="4:7" ht="14.25" customHeight="1" x14ac:dyDescent="0.25">
      <c r="D412" s="4"/>
      <c r="F412" s="4"/>
      <c r="G412" s="4"/>
    </row>
    <row r="413" spans="4:7" ht="14.25" customHeight="1" x14ac:dyDescent="0.25">
      <c r="D413" s="4"/>
      <c r="F413" s="4"/>
      <c r="G413" s="4"/>
    </row>
    <row r="414" spans="4:7" ht="14.25" customHeight="1" x14ac:dyDescent="0.25">
      <c r="D414" s="4"/>
      <c r="F414" s="4"/>
      <c r="G414" s="4"/>
    </row>
    <row r="415" spans="4:7" ht="14.25" customHeight="1" x14ac:dyDescent="0.25">
      <c r="D415" s="4"/>
      <c r="F415" s="4"/>
      <c r="G415" s="4"/>
    </row>
    <row r="416" spans="4:7" ht="14.25" customHeight="1" x14ac:dyDescent="0.25">
      <c r="D416" s="4"/>
      <c r="F416" s="4"/>
      <c r="G416" s="4"/>
    </row>
    <row r="417" spans="4:7" ht="14.25" customHeight="1" x14ac:dyDescent="0.25">
      <c r="D417" s="4"/>
      <c r="F417" s="4"/>
      <c r="G417" s="4"/>
    </row>
    <row r="418" spans="4:7" ht="14.25" customHeight="1" x14ac:dyDescent="0.25">
      <c r="D418" s="4"/>
      <c r="F418" s="4"/>
      <c r="G418" s="4"/>
    </row>
    <row r="419" spans="4:7" ht="14.25" customHeight="1" x14ac:dyDescent="0.25">
      <c r="D419" s="4"/>
      <c r="F419" s="4"/>
      <c r="G419" s="4"/>
    </row>
    <row r="420" spans="4:7" ht="14.25" customHeight="1" x14ac:dyDescent="0.25">
      <c r="D420" s="4"/>
      <c r="F420" s="4"/>
      <c r="G420" s="4"/>
    </row>
    <row r="421" spans="4:7" ht="14.25" customHeight="1" x14ac:dyDescent="0.25">
      <c r="D421" s="4"/>
      <c r="F421" s="4"/>
      <c r="G421" s="4"/>
    </row>
    <row r="422" spans="4:7" ht="14.25" customHeight="1" x14ac:dyDescent="0.25">
      <c r="D422" s="4"/>
      <c r="F422" s="4"/>
      <c r="G422" s="4"/>
    </row>
    <row r="423" spans="4:7" ht="14.25" customHeight="1" x14ac:dyDescent="0.25">
      <c r="D423" s="4"/>
      <c r="F423" s="4"/>
      <c r="G423" s="4"/>
    </row>
    <row r="424" spans="4:7" ht="14.25" customHeight="1" x14ac:dyDescent="0.25">
      <c r="D424" s="4"/>
      <c r="F424" s="4"/>
      <c r="G424" s="4"/>
    </row>
    <row r="425" spans="4:7" ht="14.25" customHeight="1" x14ac:dyDescent="0.25">
      <c r="D425" s="4"/>
      <c r="F425" s="4"/>
      <c r="G425" s="4"/>
    </row>
    <row r="426" spans="4:7" ht="14.25" customHeight="1" x14ac:dyDescent="0.25">
      <c r="D426" s="4"/>
      <c r="F426" s="4"/>
      <c r="G426" s="4"/>
    </row>
    <row r="427" spans="4:7" ht="14.25" customHeight="1" x14ac:dyDescent="0.25">
      <c r="D427" s="4"/>
      <c r="F427" s="4"/>
      <c r="G427" s="4"/>
    </row>
    <row r="428" spans="4:7" ht="14.25" customHeight="1" x14ac:dyDescent="0.25">
      <c r="D428" s="4"/>
      <c r="F428" s="4"/>
      <c r="G428" s="4"/>
    </row>
    <row r="429" spans="4:7" ht="14.25" customHeight="1" x14ac:dyDescent="0.25">
      <c r="D429" s="4"/>
      <c r="F429" s="4"/>
      <c r="G429" s="4"/>
    </row>
    <row r="430" spans="4:7" ht="14.25" customHeight="1" x14ac:dyDescent="0.25">
      <c r="D430" s="4"/>
      <c r="F430" s="4"/>
      <c r="G430" s="4"/>
    </row>
    <row r="431" spans="4:7" ht="14.25" customHeight="1" x14ac:dyDescent="0.25">
      <c r="D431" s="4"/>
      <c r="F431" s="4"/>
      <c r="G431" s="4"/>
    </row>
    <row r="432" spans="4:7" ht="14.25" customHeight="1" x14ac:dyDescent="0.25">
      <c r="D432" s="4"/>
      <c r="F432" s="4"/>
      <c r="G432" s="4"/>
    </row>
    <row r="433" spans="4:7" ht="14.25" customHeight="1" x14ac:dyDescent="0.25">
      <c r="D433" s="4"/>
      <c r="F433" s="4"/>
      <c r="G433" s="4"/>
    </row>
    <row r="434" spans="4:7" ht="14.25" customHeight="1" x14ac:dyDescent="0.25">
      <c r="D434" s="4"/>
      <c r="F434" s="4"/>
      <c r="G434" s="4"/>
    </row>
    <row r="435" spans="4:7" ht="14.25" customHeight="1" x14ac:dyDescent="0.25">
      <c r="D435" s="4"/>
      <c r="F435" s="4"/>
      <c r="G435" s="4"/>
    </row>
    <row r="436" spans="4:7" ht="14.25" customHeight="1" x14ac:dyDescent="0.25">
      <c r="D436" s="4"/>
      <c r="F436" s="4"/>
      <c r="G436" s="4"/>
    </row>
    <row r="437" spans="4:7" ht="14.25" customHeight="1" x14ac:dyDescent="0.25">
      <c r="D437" s="4"/>
      <c r="F437" s="4"/>
      <c r="G437" s="4"/>
    </row>
    <row r="438" spans="4:7" ht="14.25" customHeight="1" x14ac:dyDescent="0.25">
      <c r="D438" s="4"/>
      <c r="F438" s="4"/>
      <c r="G438" s="4"/>
    </row>
    <row r="439" spans="4:7" ht="14.25" customHeight="1" x14ac:dyDescent="0.25">
      <c r="D439" s="4"/>
      <c r="F439" s="4"/>
      <c r="G439" s="4"/>
    </row>
    <row r="440" spans="4:7" ht="14.25" customHeight="1" x14ac:dyDescent="0.25">
      <c r="D440" s="4"/>
      <c r="F440" s="4"/>
      <c r="G440" s="4"/>
    </row>
    <row r="441" spans="4:7" ht="14.25" customHeight="1" x14ac:dyDescent="0.25">
      <c r="D441" s="4"/>
      <c r="F441" s="4"/>
      <c r="G441" s="4"/>
    </row>
    <row r="442" spans="4:7" ht="14.25" customHeight="1" x14ac:dyDescent="0.25">
      <c r="D442" s="4"/>
      <c r="F442" s="4"/>
      <c r="G442" s="4"/>
    </row>
    <row r="443" spans="4:7" ht="14.25" customHeight="1" x14ac:dyDescent="0.25">
      <c r="D443" s="4"/>
      <c r="F443" s="4"/>
      <c r="G443" s="4"/>
    </row>
    <row r="444" spans="4:7" ht="14.25" customHeight="1" x14ac:dyDescent="0.25">
      <c r="D444" s="4"/>
      <c r="F444" s="4"/>
      <c r="G444" s="4"/>
    </row>
    <row r="445" spans="4:7" ht="14.25" customHeight="1" x14ac:dyDescent="0.25">
      <c r="D445" s="4"/>
      <c r="F445" s="4"/>
      <c r="G445" s="4"/>
    </row>
    <row r="446" spans="4:7" ht="14.25" customHeight="1" x14ac:dyDescent="0.25">
      <c r="D446" s="4"/>
      <c r="F446" s="4"/>
      <c r="G446" s="4"/>
    </row>
    <row r="447" spans="4:7" ht="14.25" customHeight="1" x14ac:dyDescent="0.25">
      <c r="D447" s="4"/>
      <c r="F447" s="4"/>
      <c r="G447" s="4"/>
    </row>
    <row r="448" spans="4:7" ht="14.25" customHeight="1" x14ac:dyDescent="0.25">
      <c r="D448" s="4"/>
      <c r="F448" s="4"/>
      <c r="G448" s="4"/>
    </row>
    <row r="449" spans="4:7" ht="14.25" customHeight="1" x14ac:dyDescent="0.25">
      <c r="D449" s="4"/>
      <c r="F449" s="4"/>
      <c r="G449" s="4"/>
    </row>
    <row r="450" spans="4:7" ht="14.25" customHeight="1" x14ac:dyDescent="0.25">
      <c r="D450" s="4"/>
      <c r="F450" s="4"/>
      <c r="G450" s="4"/>
    </row>
    <row r="451" spans="4:7" ht="14.25" customHeight="1" x14ac:dyDescent="0.25">
      <c r="D451" s="4"/>
      <c r="F451" s="4"/>
      <c r="G451" s="4"/>
    </row>
    <row r="452" spans="4:7" ht="14.25" customHeight="1" x14ac:dyDescent="0.25">
      <c r="D452" s="4"/>
      <c r="F452" s="4"/>
      <c r="G452" s="4"/>
    </row>
    <row r="453" spans="4:7" ht="14.25" customHeight="1" x14ac:dyDescent="0.25">
      <c r="D453" s="4"/>
      <c r="F453" s="4"/>
      <c r="G453" s="4"/>
    </row>
    <row r="454" spans="4:7" ht="14.25" customHeight="1" x14ac:dyDescent="0.25">
      <c r="D454" s="4"/>
      <c r="F454" s="4"/>
      <c r="G454" s="4"/>
    </row>
    <row r="455" spans="4:7" ht="14.25" customHeight="1" x14ac:dyDescent="0.25">
      <c r="D455" s="4"/>
      <c r="F455" s="4"/>
      <c r="G455" s="4"/>
    </row>
    <row r="456" spans="4:7" ht="14.25" customHeight="1" x14ac:dyDescent="0.25">
      <c r="D456" s="4"/>
      <c r="F456" s="4"/>
      <c r="G456" s="4"/>
    </row>
    <row r="457" spans="4:7" ht="14.25" customHeight="1" x14ac:dyDescent="0.25">
      <c r="D457" s="4"/>
      <c r="F457" s="4"/>
      <c r="G457" s="4"/>
    </row>
    <row r="458" spans="4:7" ht="14.25" customHeight="1" x14ac:dyDescent="0.25">
      <c r="D458" s="4"/>
      <c r="F458" s="4"/>
      <c r="G458" s="4"/>
    </row>
    <row r="459" spans="4:7" ht="14.25" customHeight="1" x14ac:dyDescent="0.25">
      <c r="D459" s="4"/>
      <c r="F459" s="4"/>
      <c r="G459" s="4"/>
    </row>
    <row r="460" spans="4:7" ht="14.25" customHeight="1" x14ac:dyDescent="0.25">
      <c r="D460" s="4"/>
      <c r="F460" s="4"/>
      <c r="G460" s="4"/>
    </row>
    <row r="461" spans="4:7" ht="14.25" customHeight="1" x14ac:dyDescent="0.25">
      <c r="D461" s="4"/>
      <c r="F461" s="4"/>
      <c r="G461" s="4"/>
    </row>
    <row r="462" spans="4:7" ht="14.25" customHeight="1" x14ac:dyDescent="0.25">
      <c r="D462" s="4"/>
      <c r="F462" s="4"/>
      <c r="G462" s="4"/>
    </row>
    <row r="463" spans="4:7" ht="14.25" customHeight="1" x14ac:dyDescent="0.25">
      <c r="D463" s="4"/>
      <c r="F463" s="4"/>
      <c r="G463" s="4"/>
    </row>
    <row r="464" spans="4:7" ht="14.25" customHeight="1" x14ac:dyDescent="0.25">
      <c r="D464" s="4"/>
      <c r="F464" s="4"/>
      <c r="G464" s="4"/>
    </row>
    <row r="465" spans="4:7" ht="14.25" customHeight="1" x14ac:dyDescent="0.25">
      <c r="D465" s="4"/>
      <c r="F465" s="4"/>
      <c r="G465" s="4"/>
    </row>
    <row r="466" spans="4:7" ht="14.25" customHeight="1" x14ac:dyDescent="0.25">
      <c r="D466" s="4"/>
      <c r="F466" s="4"/>
      <c r="G466" s="4"/>
    </row>
    <row r="467" spans="4:7" ht="14.25" customHeight="1" x14ac:dyDescent="0.25">
      <c r="D467" s="4"/>
      <c r="F467" s="4"/>
      <c r="G467" s="4"/>
    </row>
    <row r="468" spans="4:7" ht="14.25" customHeight="1" x14ac:dyDescent="0.25">
      <c r="D468" s="4"/>
      <c r="F468" s="4"/>
      <c r="G468" s="4"/>
    </row>
    <row r="469" spans="4:7" ht="14.25" customHeight="1" x14ac:dyDescent="0.25">
      <c r="D469" s="4"/>
      <c r="F469" s="4"/>
      <c r="G469" s="4"/>
    </row>
    <row r="470" spans="4:7" ht="14.25" customHeight="1" x14ac:dyDescent="0.25">
      <c r="D470" s="4"/>
      <c r="F470" s="4"/>
      <c r="G470" s="4"/>
    </row>
    <row r="471" spans="4:7" ht="14.25" customHeight="1" x14ac:dyDescent="0.25">
      <c r="D471" s="4"/>
      <c r="F471" s="4"/>
      <c r="G471" s="4"/>
    </row>
    <row r="472" spans="4:7" ht="14.25" customHeight="1" x14ac:dyDescent="0.25">
      <c r="D472" s="4"/>
      <c r="F472" s="4"/>
      <c r="G472" s="4"/>
    </row>
    <row r="473" spans="4:7" ht="14.25" customHeight="1" x14ac:dyDescent="0.25">
      <c r="D473" s="4"/>
      <c r="F473" s="4"/>
      <c r="G473" s="4"/>
    </row>
    <row r="474" spans="4:7" ht="14.25" customHeight="1" x14ac:dyDescent="0.25">
      <c r="D474" s="4"/>
      <c r="F474" s="4"/>
      <c r="G474" s="4"/>
    </row>
    <row r="475" spans="4:7" ht="14.25" customHeight="1" x14ac:dyDescent="0.25">
      <c r="D475" s="4"/>
      <c r="F475" s="4"/>
      <c r="G475" s="4"/>
    </row>
    <row r="476" spans="4:7" ht="14.25" customHeight="1" x14ac:dyDescent="0.25">
      <c r="D476" s="4"/>
      <c r="F476" s="4"/>
      <c r="G476" s="4"/>
    </row>
    <row r="477" spans="4:7" ht="14.25" customHeight="1" x14ac:dyDescent="0.25">
      <c r="D477" s="4"/>
      <c r="F477" s="4"/>
      <c r="G477" s="4"/>
    </row>
    <row r="478" spans="4:7" ht="14.25" customHeight="1" x14ac:dyDescent="0.25">
      <c r="D478" s="4"/>
      <c r="F478" s="4"/>
      <c r="G478" s="4"/>
    </row>
    <row r="479" spans="4:7" ht="14.25" customHeight="1" x14ac:dyDescent="0.25">
      <c r="D479" s="4"/>
      <c r="F479" s="4"/>
      <c r="G479" s="4"/>
    </row>
    <row r="480" spans="4:7" ht="14.25" customHeight="1" x14ac:dyDescent="0.25">
      <c r="D480" s="4"/>
      <c r="F480" s="4"/>
      <c r="G480" s="4"/>
    </row>
    <row r="481" spans="4:7" ht="14.25" customHeight="1" x14ac:dyDescent="0.25">
      <c r="D481" s="4"/>
      <c r="F481" s="4"/>
      <c r="G481" s="4"/>
    </row>
    <row r="482" spans="4:7" ht="14.25" customHeight="1" x14ac:dyDescent="0.25">
      <c r="D482" s="4"/>
      <c r="F482" s="4"/>
      <c r="G482" s="4"/>
    </row>
    <row r="483" spans="4:7" ht="14.25" customHeight="1" x14ac:dyDescent="0.25">
      <c r="D483" s="4"/>
      <c r="F483" s="4"/>
      <c r="G483" s="4"/>
    </row>
    <row r="484" spans="4:7" ht="14.25" customHeight="1" x14ac:dyDescent="0.25">
      <c r="D484" s="4"/>
      <c r="F484" s="4"/>
      <c r="G484" s="4"/>
    </row>
    <row r="485" spans="4:7" ht="14.25" customHeight="1" x14ac:dyDescent="0.25">
      <c r="D485" s="4"/>
      <c r="F485" s="4"/>
      <c r="G485" s="4"/>
    </row>
    <row r="486" spans="4:7" ht="14.25" customHeight="1" x14ac:dyDescent="0.25">
      <c r="D486" s="4"/>
      <c r="F486" s="4"/>
      <c r="G486" s="4"/>
    </row>
    <row r="487" spans="4:7" ht="14.25" customHeight="1" x14ac:dyDescent="0.25">
      <c r="D487" s="4"/>
      <c r="F487" s="4"/>
      <c r="G487" s="4"/>
    </row>
    <row r="488" spans="4:7" ht="14.25" customHeight="1" x14ac:dyDescent="0.25">
      <c r="D488" s="4"/>
      <c r="F488" s="4"/>
      <c r="G488" s="4"/>
    </row>
    <row r="489" spans="4:7" ht="14.25" customHeight="1" x14ac:dyDescent="0.25">
      <c r="D489" s="4"/>
      <c r="F489" s="4"/>
      <c r="G489" s="4"/>
    </row>
    <row r="490" spans="4:7" ht="14.25" customHeight="1" x14ac:dyDescent="0.25">
      <c r="D490" s="4"/>
      <c r="F490" s="4"/>
      <c r="G490" s="4"/>
    </row>
    <row r="491" spans="4:7" ht="14.25" customHeight="1" x14ac:dyDescent="0.25">
      <c r="D491" s="4"/>
      <c r="F491" s="4"/>
      <c r="G491" s="4"/>
    </row>
    <row r="492" spans="4:7" ht="14.25" customHeight="1" x14ac:dyDescent="0.25">
      <c r="D492" s="4"/>
      <c r="F492" s="4"/>
      <c r="G492" s="4"/>
    </row>
    <row r="493" spans="4:7" ht="14.25" customHeight="1" x14ac:dyDescent="0.25">
      <c r="D493" s="4"/>
      <c r="F493" s="4"/>
      <c r="G493" s="4"/>
    </row>
    <row r="494" spans="4:7" ht="14.25" customHeight="1" x14ac:dyDescent="0.25">
      <c r="D494" s="4"/>
      <c r="F494" s="4"/>
      <c r="G494" s="4"/>
    </row>
    <row r="495" spans="4:7" ht="14.25" customHeight="1" x14ac:dyDescent="0.25">
      <c r="D495" s="4"/>
      <c r="F495" s="4"/>
      <c r="G495" s="4"/>
    </row>
    <row r="496" spans="4:7" ht="14.25" customHeight="1" x14ac:dyDescent="0.25">
      <c r="D496" s="4"/>
      <c r="F496" s="4"/>
      <c r="G496" s="4"/>
    </row>
    <row r="497" spans="4:7" ht="14.25" customHeight="1" x14ac:dyDescent="0.25">
      <c r="D497" s="4"/>
      <c r="F497" s="4"/>
      <c r="G497" s="4"/>
    </row>
    <row r="498" spans="4:7" ht="14.25" customHeight="1" x14ac:dyDescent="0.25">
      <c r="D498" s="4"/>
      <c r="F498" s="4"/>
      <c r="G498" s="4"/>
    </row>
    <row r="499" spans="4:7" ht="14.25" customHeight="1" x14ac:dyDescent="0.25">
      <c r="D499" s="4"/>
      <c r="F499" s="4"/>
      <c r="G499" s="4"/>
    </row>
    <row r="500" spans="4:7" ht="14.25" customHeight="1" x14ac:dyDescent="0.25">
      <c r="D500" s="4"/>
      <c r="F500" s="4"/>
      <c r="G500" s="4"/>
    </row>
    <row r="501" spans="4:7" ht="14.25" customHeight="1" x14ac:dyDescent="0.25">
      <c r="D501" s="4"/>
      <c r="F501" s="4"/>
      <c r="G501" s="4"/>
    </row>
    <row r="502" spans="4:7" ht="14.25" customHeight="1" x14ac:dyDescent="0.25">
      <c r="D502" s="4"/>
      <c r="F502" s="4"/>
      <c r="G502" s="4"/>
    </row>
    <row r="503" spans="4:7" ht="14.25" customHeight="1" x14ac:dyDescent="0.25">
      <c r="D503" s="4"/>
      <c r="F503" s="4"/>
      <c r="G503" s="4"/>
    </row>
    <row r="504" spans="4:7" ht="14.25" customHeight="1" x14ac:dyDescent="0.25">
      <c r="D504" s="4"/>
      <c r="F504" s="4"/>
      <c r="G504" s="4"/>
    </row>
    <row r="505" spans="4:7" ht="14.25" customHeight="1" x14ac:dyDescent="0.25">
      <c r="D505" s="4"/>
      <c r="F505" s="4"/>
      <c r="G505" s="4"/>
    </row>
    <row r="506" spans="4:7" ht="14.25" customHeight="1" x14ac:dyDescent="0.25">
      <c r="D506" s="4"/>
      <c r="F506" s="4"/>
      <c r="G506" s="4"/>
    </row>
    <row r="507" spans="4:7" ht="14.25" customHeight="1" x14ac:dyDescent="0.25">
      <c r="D507" s="4"/>
      <c r="F507" s="4"/>
      <c r="G507" s="4"/>
    </row>
    <row r="508" spans="4:7" ht="14.25" customHeight="1" x14ac:dyDescent="0.25">
      <c r="D508" s="4"/>
      <c r="F508" s="4"/>
      <c r="G508" s="4"/>
    </row>
    <row r="509" spans="4:7" ht="14.25" customHeight="1" x14ac:dyDescent="0.25">
      <c r="D509" s="4"/>
      <c r="F509" s="4"/>
      <c r="G509" s="4"/>
    </row>
    <row r="510" spans="4:7" ht="14.25" customHeight="1" x14ac:dyDescent="0.25">
      <c r="D510" s="4"/>
      <c r="F510" s="4"/>
      <c r="G510" s="4"/>
    </row>
    <row r="511" spans="4:7" ht="14.25" customHeight="1" x14ac:dyDescent="0.25">
      <c r="D511" s="4"/>
      <c r="F511" s="4"/>
      <c r="G511" s="4"/>
    </row>
    <row r="512" spans="4:7" ht="14.25" customHeight="1" x14ac:dyDescent="0.25">
      <c r="D512" s="4"/>
      <c r="F512" s="4"/>
      <c r="G512" s="4"/>
    </row>
    <row r="513" spans="4:7" ht="14.25" customHeight="1" x14ac:dyDescent="0.25">
      <c r="D513" s="4"/>
      <c r="F513" s="4"/>
      <c r="G513" s="4"/>
    </row>
    <row r="514" spans="4:7" ht="14.25" customHeight="1" x14ac:dyDescent="0.25">
      <c r="D514" s="4"/>
      <c r="F514" s="4"/>
      <c r="G514" s="4"/>
    </row>
    <row r="515" spans="4:7" ht="14.25" customHeight="1" x14ac:dyDescent="0.25">
      <c r="D515" s="4"/>
      <c r="F515" s="4"/>
      <c r="G515" s="4"/>
    </row>
    <row r="516" spans="4:7" ht="14.25" customHeight="1" x14ac:dyDescent="0.25">
      <c r="D516" s="4"/>
      <c r="F516" s="4"/>
      <c r="G516" s="4"/>
    </row>
    <row r="517" spans="4:7" ht="14.25" customHeight="1" x14ac:dyDescent="0.25">
      <c r="D517" s="4"/>
      <c r="F517" s="4"/>
      <c r="G517" s="4"/>
    </row>
    <row r="518" spans="4:7" ht="14.25" customHeight="1" x14ac:dyDescent="0.25">
      <c r="D518" s="4"/>
      <c r="F518" s="4"/>
      <c r="G518" s="4"/>
    </row>
    <row r="519" spans="4:7" ht="14.25" customHeight="1" x14ac:dyDescent="0.25">
      <c r="D519" s="4"/>
      <c r="F519" s="4"/>
      <c r="G519" s="4"/>
    </row>
    <row r="520" spans="4:7" ht="14.25" customHeight="1" x14ac:dyDescent="0.25">
      <c r="D520" s="4"/>
      <c r="F520" s="4"/>
      <c r="G520" s="4"/>
    </row>
    <row r="521" spans="4:7" ht="14.25" customHeight="1" x14ac:dyDescent="0.25">
      <c r="D521" s="4"/>
      <c r="F521" s="4"/>
      <c r="G521" s="4"/>
    </row>
    <row r="522" spans="4:7" ht="14.25" customHeight="1" x14ac:dyDescent="0.25">
      <c r="D522" s="4"/>
      <c r="F522" s="4"/>
      <c r="G522" s="4"/>
    </row>
    <row r="523" spans="4:7" ht="14.25" customHeight="1" x14ac:dyDescent="0.25">
      <c r="D523" s="4"/>
      <c r="F523" s="4"/>
      <c r="G523" s="4"/>
    </row>
    <row r="524" spans="4:7" ht="14.25" customHeight="1" x14ac:dyDescent="0.25">
      <c r="D524" s="4"/>
      <c r="F524" s="4"/>
      <c r="G524" s="4"/>
    </row>
    <row r="525" spans="4:7" ht="14.25" customHeight="1" x14ac:dyDescent="0.25">
      <c r="D525" s="4"/>
      <c r="F525" s="4"/>
      <c r="G525" s="4"/>
    </row>
    <row r="526" spans="4:7" ht="14.25" customHeight="1" x14ac:dyDescent="0.25">
      <c r="D526" s="4"/>
      <c r="F526" s="4"/>
      <c r="G526" s="4"/>
    </row>
    <row r="527" spans="4:7" ht="14.25" customHeight="1" x14ac:dyDescent="0.25">
      <c r="D527" s="4"/>
      <c r="F527" s="4"/>
      <c r="G527" s="4"/>
    </row>
    <row r="528" spans="4:7" ht="14.25" customHeight="1" x14ac:dyDescent="0.25">
      <c r="D528" s="4"/>
      <c r="F528" s="4"/>
      <c r="G528" s="4"/>
    </row>
    <row r="529" spans="4:7" ht="14.25" customHeight="1" x14ac:dyDescent="0.25">
      <c r="D529" s="4"/>
      <c r="F529" s="4"/>
      <c r="G529" s="4"/>
    </row>
    <row r="530" spans="4:7" ht="14.25" customHeight="1" x14ac:dyDescent="0.25">
      <c r="D530" s="4"/>
      <c r="F530" s="4"/>
      <c r="G530" s="4"/>
    </row>
    <row r="531" spans="4:7" ht="14.25" customHeight="1" x14ac:dyDescent="0.25">
      <c r="D531" s="4"/>
      <c r="F531" s="4"/>
      <c r="G531" s="4"/>
    </row>
    <row r="532" spans="4:7" ht="14.25" customHeight="1" x14ac:dyDescent="0.25">
      <c r="D532" s="4"/>
      <c r="F532" s="4"/>
      <c r="G532" s="4"/>
    </row>
    <row r="533" spans="4:7" ht="14.25" customHeight="1" x14ac:dyDescent="0.25">
      <c r="D533" s="4"/>
      <c r="F533" s="4"/>
      <c r="G533" s="4"/>
    </row>
    <row r="534" spans="4:7" ht="14.25" customHeight="1" x14ac:dyDescent="0.25">
      <c r="D534" s="4"/>
      <c r="F534" s="4"/>
      <c r="G534" s="4"/>
    </row>
    <row r="535" spans="4:7" ht="14.25" customHeight="1" x14ac:dyDescent="0.25">
      <c r="D535" s="4"/>
      <c r="F535" s="4"/>
      <c r="G535" s="4"/>
    </row>
    <row r="536" spans="4:7" ht="14.25" customHeight="1" x14ac:dyDescent="0.25">
      <c r="D536" s="4"/>
      <c r="F536" s="4"/>
      <c r="G536" s="4"/>
    </row>
    <row r="537" spans="4:7" ht="14.25" customHeight="1" x14ac:dyDescent="0.25">
      <c r="D537" s="4"/>
      <c r="F537" s="4"/>
      <c r="G537" s="4"/>
    </row>
    <row r="538" spans="4:7" ht="14.25" customHeight="1" x14ac:dyDescent="0.25">
      <c r="D538" s="4"/>
      <c r="F538" s="4"/>
      <c r="G538" s="4"/>
    </row>
    <row r="539" spans="4:7" ht="14.25" customHeight="1" x14ac:dyDescent="0.25">
      <c r="D539" s="4"/>
      <c r="F539" s="4"/>
      <c r="G539" s="4"/>
    </row>
    <row r="540" spans="4:7" ht="14.25" customHeight="1" x14ac:dyDescent="0.25">
      <c r="D540" s="4"/>
      <c r="F540" s="4"/>
      <c r="G540" s="4"/>
    </row>
    <row r="541" spans="4:7" ht="14.25" customHeight="1" x14ac:dyDescent="0.25">
      <c r="D541" s="4"/>
      <c r="F541" s="4"/>
      <c r="G541" s="4"/>
    </row>
    <row r="542" spans="4:7" ht="14.25" customHeight="1" x14ac:dyDescent="0.25">
      <c r="D542" s="4"/>
      <c r="F542" s="4"/>
      <c r="G542" s="4"/>
    </row>
    <row r="543" spans="4:7" ht="14.25" customHeight="1" x14ac:dyDescent="0.25">
      <c r="D543" s="4"/>
      <c r="F543" s="4"/>
      <c r="G543" s="4"/>
    </row>
    <row r="544" spans="4:7" ht="14.25" customHeight="1" x14ac:dyDescent="0.25">
      <c r="D544" s="4"/>
      <c r="F544" s="4"/>
      <c r="G544" s="4"/>
    </row>
    <row r="545" spans="4:7" ht="14.25" customHeight="1" x14ac:dyDescent="0.25">
      <c r="D545" s="4"/>
      <c r="F545" s="4"/>
      <c r="G545" s="4"/>
    </row>
    <row r="546" spans="4:7" ht="14.25" customHeight="1" x14ac:dyDescent="0.25">
      <c r="D546" s="4"/>
      <c r="F546" s="4"/>
      <c r="G546" s="4"/>
    </row>
    <row r="547" spans="4:7" ht="14.25" customHeight="1" x14ac:dyDescent="0.25">
      <c r="D547" s="4"/>
      <c r="F547" s="4"/>
      <c r="G547" s="4"/>
    </row>
    <row r="548" spans="4:7" ht="14.25" customHeight="1" x14ac:dyDescent="0.25">
      <c r="D548" s="4"/>
      <c r="F548" s="4"/>
      <c r="G548" s="4"/>
    </row>
    <row r="549" spans="4:7" ht="14.25" customHeight="1" x14ac:dyDescent="0.25">
      <c r="D549" s="4"/>
      <c r="F549" s="4"/>
      <c r="G549" s="4"/>
    </row>
    <row r="550" spans="4:7" ht="14.25" customHeight="1" x14ac:dyDescent="0.25">
      <c r="D550" s="4"/>
      <c r="F550" s="4"/>
      <c r="G550" s="4"/>
    </row>
    <row r="551" spans="4:7" ht="14.25" customHeight="1" x14ac:dyDescent="0.25">
      <c r="D551" s="4"/>
      <c r="F551" s="4"/>
      <c r="G551" s="4"/>
    </row>
    <row r="552" spans="4:7" ht="14.25" customHeight="1" x14ac:dyDescent="0.25">
      <c r="D552" s="4"/>
      <c r="F552" s="4"/>
      <c r="G552" s="4"/>
    </row>
    <row r="553" spans="4:7" ht="14.25" customHeight="1" x14ac:dyDescent="0.25">
      <c r="D553" s="4"/>
      <c r="F553" s="4"/>
      <c r="G553" s="4"/>
    </row>
    <row r="554" spans="4:7" ht="14.25" customHeight="1" x14ac:dyDescent="0.25">
      <c r="D554" s="4"/>
      <c r="F554" s="4"/>
      <c r="G554" s="4"/>
    </row>
    <row r="555" spans="4:7" ht="14.25" customHeight="1" x14ac:dyDescent="0.25">
      <c r="D555" s="4"/>
      <c r="F555" s="4"/>
      <c r="G555" s="4"/>
    </row>
    <row r="556" spans="4:7" ht="14.25" customHeight="1" x14ac:dyDescent="0.25">
      <c r="D556" s="4"/>
      <c r="F556" s="4"/>
      <c r="G556" s="4"/>
    </row>
    <row r="557" spans="4:7" ht="14.25" customHeight="1" x14ac:dyDescent="0.25">
      <c r="D557" s="4"/>
      <c r="F557" s="4"/>
      <c r="G557" s="4"/>
    </row>
    <row r="558" spans="4:7" ht="14.25" customHeight="1" x14ac:dyDescent="0.25">
      <c r="D558" s="4"/>
      <c r="F558" s="4"/>
      <c r="G558" s="4"/>
    </row>
    <row r="559" spans="4:7" ht="14.25" customHeight="1" x14ac:dyDescent="0.25">
      <c r="D559" s="4"/>
      <c r="F559" s="4"/>
      <c r="G559" s="4"/>
    </row>
    <row r="560" spans="4:7" ht="14.25" customHeight="1" x14ac:dyDescent="0.25">
      <c r="D560" s="4"/>
      <c r="F560" s="4"/>
      <c r="G560" s="4"/>
    </row>
    <row r="561" spans="4:7" ht="14.25" customHeight="1" x14ac:dyDescent="0.25">
      <c r="D561" s="4"/>
      <c r="F561" s="4"/>
      <c r="G561" s="4"/>
    </row>
    <row r="562" spans="4:7" ht="14.25" customHeight="1" x14ac:dyDescent="0.25">
      <c r="D562" s="4"/>
      <c r="F562" s="4"/>
      <c r="G562" s="4"/>
    </row>
    <row r="563" spans="4:7" ht="14.25" customHeight="1" x14ac:dyDescent="0.25">
      <c r="D563" s="4"/>
      <c r="F563" s="4"/>
      <c r="G563" s="4"/>
    </row>
    <row r="564" spans="4:7" ht="14.25" customHeight="1" x14ac:dyDescent="0.25">
      <c r="D564" s="4"/>
      <c r="F564" s="4"/>
      <c r="G564" s="4"/>
    </row>
    <row r="565" spans="4:7" ht="14.25" customHeight="1" x14ac:dyDescent="0.25">
      <c r="D565" s="4"/>
      <c r="F565" s="4"/>
      <c r="G565" s="4"/>
    </row>
    <row r="566" spans="4:7" ht="14.25" customHeight="1" x14ac:dyDescent="0.25">
      <c r="D566" s="4"/>
      <c r="F566" s="4"/>
      <c r="G566" s="4"/>
    </row>
    <row r="567" spans="4:7" ht="14.25" customHeight="1" x14ac:dyDescent="0.25">
      <c r="D567" s="4"/>
      <c r="F567" s="4"/>
      <c r="G567" s="4"/>
    </row>
    <row r="568" spans="4:7" ht="14.25" customHeight="1" x14ac:dyDescent="0.25">
      <c r="D568" s="4"/>
      <c r="F568" s="4"/>
      <c r="G568" s="4"/>
    </row>
    <row r="569" spans="4:7" ht="14.25" customHeight="1" x14ac:dyDescent="0.25">
      <c r="D569" s="4"/>
      <c r="F569" s="4"/>
      <c r="G569" s="4"/>
    </row>
    <row r="570" spans="4:7" ht="14.25" customHeight="1" x14ac:dyDescent="0.25">
      <c r="D570" s="4"/>
      <c r="F570" s="4"/>
      <c r="G570" s="4"/>
    </row>
    <row r="571" spans="4:7" ht="14.25" customHeight="1" x14ac:dyDescent="0.25">
      <c r="D571" s="4"/>
      <c r="F571" s="4"/>
      <c r="G571" s="4"/>
    </row>
    <row r="572" spans="4:7" ht="14.25" customHeight="1" x14ac:dyDescent="0.25">
      <c r="D572" s="4"/>
      <c r="F572" s="4"/>
      <c r="G572" s="4"/>
    </row>
    <row r="573" spans="4:7" ht="14.25" customHeight="1" x14ac:dyDescent="0.25">
      <c r="D573" s="4"/>
      <c r="F573" s="4"/>
      <c r="G573" s="4"/>
    </row>
    <row r="574" spans="4:7" ht="14.25" customHeight="1" x14ac:dyDescent="0.25">
      <c r="D574" s="4"/>
      <c r="F574" s="4"/>
      <c r="G574" s="4"/>
    </row>
    <row r="575" spans="4:7" ht="14.25" customHeight="1" x14ac:dyDescent="0.25">
      <c r="D575" s="4"/>
      <c r="F575" s="4"/>
      <c r="G575" s="4"/>
    </row>
    <row r="576" spans="4:7" ht="14.25" customHeight="1" x14ac:dyDescent="0.25">
      <c r="D576" s="4"/>
      <c r="F576" s="4"/>
      <c r="G576" s="4"/>
    </row>
    <row r="577" spans="4:7" ht="14.25" customHeight="1" x14ac:dyDescent="0.25">
      <c r="D577" s="4"/>
      <c r="F577" s="4"/>
      <c r="G577" s="4"/>
    </row>
    <row r="578" spans="4:7" ht="14.25" customHeight="1" x14ac:dyDescent="0.25">
      <c r="D578" s="4"/>
      <c r="F578" s="4"/>
      <c r="G578" s="4"/>
    </row>
    <row r="579" spans="4:7" ht="14.25" customHeight="1" x14ac:dyDescent="0.25">
      <c r="D579" s="4"/>
      <c r="F579" s="4"/>
      <c r="G579" s="4"/>
    </row>
    <row r="580" spans="4:7" ht="14.25" customHeight="1" x14ac:dyDescent="0.25">
      <c r="D580" s="4"/>
      <c r="F580" s="4"/>
      <c r="G580" s="4"/>
    </row>
    <row r="581" spans="4:7" ht="14.25" customHeight="1" x14ac:dyDescent="0.25">
      <c r="D581" s="4"/>
      <c r="F581" s="4"/>
      <c r="G581" s="4"/>
    </row>
    <row r="582" spans="4:7" ht="14.25" customHeight="1" x14ac:dyDescent="0.25">
      <c r="D582" s="4"/>
      <c r="F582" s="4"/>
      <c r="G582" s="4"/>
    </row>
    <row r="583" spans="4:7" ht="14.25" customHeight="1" x14ac:dyDescent="0.25">
      <c r="D583" s="4"/>
      <c r="F583" s="4"/>
      <c r="G583" s="4"/>
    </row>
    <row r="584" spans="4:7" ht="14.25" customHeight="1" x14ac:dyDescent="0.25">
      <c r="D584" s="4"/>
      <c r="F584" s="4"/>
      <c r="G584" s="4"/>
    </row>
    <row r="585" spans="4:7" ht="14.25" customHeight="1" x14ac:dyDescent="0.25">
      <c r="D585" s="4"/>
      <c r="F585" s="4"/>
      <c r="G585" s="4"/>
    </row>
    <row r="586" spans="4:7" ht="14.25" customHeight="1" x14ac:dyDescent="0.25">
      <c r="D586" s="4"/>
      <c r="F586" s="4"/>
      <c r="G586" s="4"/>
    </row>
    <row r="587" spans="4:7" ht="14.25" customHeight="1" x14ac:dyDescent="0.25">
      <c r="D587" s="4"/>
      <c r="F587" s="4"/>
      <c r="G587" s="4"/>
    </row>
    <row r="588" spans="4:7" ht="14.25" customHeight="1" x14ac:dyDescent="0.25">
      <c r="D588" s="4"/>
      <c r="F588" s="4"/>
      <c r="G588" s="4"/>
    </row>
    <row r="589" spans="4:7" ht="14.25" customHeight="1" x14ac:dyDescent="0.25">
      <c r="D589" s="4"/>
      <c r="F589" s="4"/>
      <c r="G589" s="4"/>
    </row>
    <row r="590" spans="4:7" ht="14.25" customHeight="1" x14ac:dyDescent="0.25">
      <c r="D590" s="4"/>
      <c r="F590" s="4"/>
      <c r="G590" s="4"/>
    </row>
    <row r="591" spans="4:7" ht="14.25" customHeight="1" x14ac:dyDescent="0.25">
      <c r="D591" s="4"/>
      <c r="F591" s="4"/>
      <c r="G591" s="4"/>
    </row>
    <row r="592" spans="4:7" ht="14.25" customHeight="1" x14ac:dyDescent="0.25">
      <c r="D592" s="4"/>
      <c r="F592" s="4"/>
      <c r="G592" s="4"/>
    </row>
    <row r="593" spans="4:7" ht="14.25" customHeight="1" x14ac:dyDescent="0.25">
      <c r="D593" s="4"/>
      <c r="F593" s="4"/>
      <c r="G593" s="4"/>
    </row>
    <row r="594" spans="4:7" ht="14.25" customHeight="1" x14ac:dyDescent="0.25">
      <c r="D594" s="4"/>
      <c r="F594" s="4"/>
      <c r="G594" s="4"/>
    </row>
    <row r="595" spans="4:7" ht="14.25" customHeight="1" x14ac:dyDescent="0.25">
      <c r="D595" s="4"/>
      <c r="F595" s="4"/>
      <c r="G595" s="4"/>
    </row>
    <row r="596" spans="4:7" ht="14.25" customHeight="1" x14ac:dyDescent="0.25">
      <c r="D596" s="4"/>
      <c r="F596" s="4"/>
      <c r="G596" s="4"/>
    </row>
    <row r="597" spans="4:7" ht="14.25" customHeight="1" x14ac:dyDescent="0.25">
      <c r="D597" s="4"/>
      <c r="F597" s="4"/>
      <c r="G597" s="4"/>
    </row>
    <row r="598" spans="4:7" ht="14.25" customHeight="1" x14ac:dyDescent="0.25">
      <c r="D598" s="4"/>
      <c r="F598" s="4"/>
      <c r="G598" s="4"/>
    </row>
    <row r="599" spans="4:7" ht="14.25" customHeight="1" x14ac:dyDescent="0.25">
      <c r="D599" s="4"/>
      <c r="F599" s="4"/>
      <c r="G599" s="4"/>
    </row>
    <row r="600" spans="4:7" ht="14.25" customHeight="1" x14ac:dyDescent="0.25">
      <c r="D600" s="4"/>
      <c r="F600" s="4"/>
      <c r="G600" s="4"/>
    </row>
    <row r="601" spans="4:7" ht="14.25" customHeight="1" x14ac:dyDescent="0.25">
      <c r="D601" s="4"/>
      <c r="F601" s="4"/>
      <c r="G601" s="4"/>
    </row>
    <row r="602" spans="4:7" ht="14.25" customHeight="1" x14ac:dyDescent="0.25">
      <c r="D602" s="4"/>
      <c r="F602" s="4"/>
      <c r="G602" s="4"/>
    </row>
    <row r="603" spans="4:7" ht="14.25" customHeight="1" x14ac:dyDescent="0.25">
      <c r="D603" s="4"/>
      <c r="F603" s="4"/>
      <c r="G603" s="4"/>
    </row>
    <row r="604" spans="4:7" ht="14.25" customHeight="1" x14ac:dyDescent="0.25">
      <c r="D604" s="4"/>
      <c r="F604" s="4"/>
      <c r="G604" s="4"/>
    </row>
    <row r="605" spans="4:7" ht="14.25" customHeight="1" x14ac:dyDescent="0.25">
      <c r="D605" s="4"/>
      <c r="F605" s="4"/>
      <c r="G605" s="4"/>
    </row>
    <row r="606" spans="4:7" ht="14.25" customHeight="1" x14ac:dyDescent="0.25">
      <c r="D606" s="4"/>
      <c r="F606" s="4"/>
      <c r="G606" s="4"/>
    </row>
    <row r="607" spans="4:7" ht="14.25" customHeight="1" x14ac:dyDescent="0.25">
      <c r="D607" s="4"/>
      <c r="F607" s="4"/>
      <c r="G607" s="4"/>
    </row>
    <row r="608" spans="4:7" ht="14.25" customHeight="1" x14ac:dyDescent="0.25">
      <c r="D608" s="4"/>
      <c r="F608" s="4"/>
      <c r="G608" s="4"/>
    </row>
    <row r="609" spans="4:7" ht="14.25" customHeight="1" x14ac:dyDescent="0.25">
      <c r="D609" s="4"/>
      <c r="F609" s="4"/>
      <c r="G609" s="4"/>
    </row>
    <row r="610" spans="4:7" ht="14.25" customHeight="1" x14ac:dyDescent="0.25">
      <c r="D610" s="4"/>
      <c r="F610" s="4"/>
      <c r="G610" s="4"/>
    </row>
    <row r="611" spans="4:7" ht="14.25" customHeight="1" x14ac:dyDescent="0.25">
      <c r="D611" s="4"/>
      <c r="F611" s="4"/>
      <c r="G611" s="4"/>
    </row>
    <row r="612" spans="4:7" ht="14.25" customHeight="1" x14ac:dyDescent="0.25">
      <c r="D612" s="4"/>
      <c r="F612" s="4"/>
      <c r="G612" s="4"/>
    </row>
    <row r="613" spans="4:7" ht="14.25" customHeight="1" x14ac:dyDescent="0.25">
      <c r="D613" s="4"/>
      <c r="F613" s="4"/>
      <c r="G613" s="4"/>
    </row>
    <row r="614" spans="4:7" ht="14.25" customHeight="1" x14ac:dyDescent="0.25">
      <c r="D614" s="4"/>
      <c r="F614" s="4"/>
      <c r="G614" s="4"/>
    </row>
    <row r="615" spans="4:7" ht="14.25" customHeight="1" x14ac:dyDescent="0.25">
      <c r="D615" s="4"/>
      <c r="F615" s="4"/>
      <c r="G615" s="4"/>
    </row>
    <row r="616" spans="4:7" ht="14.25" customHeight="1" x14ac:dyDescent="0.25">
      <c r="D616" s="4"/>
      <c r="F616" s="4"/>
      <c r="G616" s="4"/>
    </row>
    <row r="617" spans="4:7" ht="14.25" customHeight="1" x14ac:dyDescent="0.25">
      <c r="D617" s="4"/>
      <c r="F617" s="4"/>
      <c r="G617" s="4"/>
    </row>
    <row r="618" spans="4:7" ht="14.25" customHeight="1" x14ac:dyDescent="0.25">
      <c r="D618" s="4"/>
      <c r="F618" s="4"/>
      <c r="G618" s="4"/>
    </row>
    <row r="619" spans="4:7" ht="14.25" customHeight="1" x14ac:dyDescent="0.25">
      <c r="D619" s="4"/>
      <c r="F619" s="4"/>
      <c r="G619" s="4"/>
    </row>
    <row r="620" spans="4:7" ht="14.25" customHeight="1" x14ac:dyDescent="0.25">
      <c r="D620" s="4"/>
      <c r="F620" s="4"/>
      <c r="G620" s="4"/>
    </row>
    <row r="621" spans="4:7" ht="14.25" customHeight="1" x14ac:dyDescent="0.25">
      <c r="D621" s="4"/>
      <c r="F621" s="4"/>
      <c r="G621" s="4"/>
    </row>
    <row r="622" spans="4:7" ht="14.25" customHeight="1" x14ac:dyDescent="0.25">
      <c r="D622" s="4"/>
      <c r="F622" s="4"/>
      <c r="G622" s="4"/>
    </row>
    <row r="623" spans="4:7" ht="14.25" customHeight="1" x14ac:dyDescent="0.25">
      <c r="D623" s="4"/>
      <c r="F623" s="4"/>
      <c r="G623" s="4"/>
    </row>
    <row r="624" spans="4:7" ht="14.25" customHeight="1" x14ac:dyDescent="0.25">
      <c r="D624" s="4"/>
      <c r="F624" s="4"/>
      <c r="G624" s="4"/>
    </row>
    <row r="625" spans="4:7" ht="14.25" customHeight="1" x14ac:dyDescent="0.25">
      <c r="D625" s="4"/>
      <c r="F625" s="4"/>
      <c r="G625" s="4"/>
    </row>
    <row r="626" spans="4:7" ht="14.25" customHeight="1" x14ac:dyDescent="0.25">
      <c r="D626" s="4"/>
      <c r="F626" s="4"/>
      <c r="G626" s="4"/>
    </row>
    <row r="627" spans="4:7" ht="14.25" customHeight="1" x14ac:dyDescent="0.25">
      <c r="D627" s="4"/>
      <c r="F627" s="4"/>
      <c r="G627" s="4"/>
    </row>
    <row r="628" spans="4:7" ht="14.25" customHeight="1" x14ac:dyDescent="0.25">
      <c r="D628" s="4"/>
      <c r="F628" s="4"/>
      <c r="G628" s="4"/>
    </row>
    <row r="629" spans="4:7" ht="14.25" customHeight="1" x14ac:dyDescent="0.25">
      <c r="D629" s="4"/>
      <c r="F629" s="4"/>
      <c r="G629" s="4"/>
    </row>
    <row r="630" spans="4:7" ht="14.25" customHeight="1" x14ac:dyDescent="0.25">
      <c r="D630" s="4"/>
      <c r="F630" s="4"/>
      <c r="G630" s="4"/>
    </row>
    <row r="631" spans="4:7" ht="14.25" customHeight="1" x14ac:dyDescent="0.25">
      <c r="D631" s="4"/>
      <c r="F631" s="4"/>
      <c r="G631" s="4"/>
    </row>
    <row r="632" spans="4:7" ht="14.25" customHeight="1" x14ac:dyDescent="0.25">
      <c r="D632" s="4"/>
      <c r="F632" s="4"/>
      <c r="G632" s="4"/>
    </row>
    <row r="633" spans="4:7" ht="14.25" customHeight="1" x14ac:dyDescent="0.25">
      <c r="D633" s="4"/>
      <c r="F633" s="4"/>
      <c r="G633" s="4"/>
    </row>
    <row r="634" spans="4:7" ht="14.25" customHeight="1" x14ac:dyDescent="0.25">
      <c r="D634" s="4"/>
      <c r="F634" s="4"/>
      <c r="G634" s="4"/>
    </row>
    <row r="635" spans="4:7" ht="14.25" customHeight="1" x14ac:dyDescent="0.25">
      <c r="D635" s="4"/>
      <c r="F635" s="4"/>
      <c r="G635" s="4"/>
    </row>
    <row r="636" spans="4:7" ht="14.25" customHeight="1" x14ac:dyDescent="0.25">
      <c r="D636" s="4"/>
      <c r="F636" s="4"/>
      <c r="G636" s="4"/>
    </row>
    <row r="637" spans="4:7" ht="14.25" customHeight="1" x14ac:dyDescent="0.25">
      <c r="D637" s="4"/>
      <c r="F637" s="4"/>
      <c r="G637" s="4"/>
    </row>
    <row r="638" spans="4:7" ht="14.25" customHeight="1" x14ac:dyDescent="0.25">
      <c r="D638" s="4"/>
      <c r="F638" s="4"/>
      <c r="G638" s="4"/>
    </row>
    <row r="639" spans="4:7" ht="14.25" customHeight="1" x14ac:dyDescent="0.25">
      <c r="D639" s="4"/>
      <c r="F639" s="4"/>
      <c r="G639" s="4"/>
    </row>
    <row r="640" spans="4:7" ht="14.25" customHeight="1" x14ac:dyDescent="0.25">
      <c r="D640" s="4"/>
      <c r="F640" s="4"/>
      <c r="G640" s="4"/>
    </row>
    <row r="641" spans="4:7" ht="14.25" customHeight="1" x14ac:dyDescent="0.25">
      <c r="D641" s="4"/>
      <c r="F641" s="4"/>
      <c r="G641" s="4"/>
    </row>
    <row r="642" spans="4:7" ht="14.25" customHeight="1" x14ac:dyDescent="0.25">
      <c r="D642" s="4"/>
      <c r="F642" s="4"/>
      <c r="G642" s="4"/>
    </row>
    <row r="643" spans="4:7" ht="14.25" customHeight="1" x14ac:dyDescent="0.25">
      <c r="D643" s="4"/>
      <c r="F643" s="4"/>
      <c r="G643" s="4"/>
    </row>
    <row r="644" spans="4:7" ht="14.25" customHeight="1" x14ac:dyDescent="0.25">
      <c r="D644" s="4"/>
      <c r="F644" s="4"/>
      <c r="G644" s="4"/>
    </row>
    <row r="645" spans="4:7" ht="14.25" customHeight="1" x14ac:dyDescent="0.25">
      <c r="D645" s="4"/>
      <c r="F645" s="4"/>
      <c r="G645" s="4"/>
    </row>
    <row r="646" spans="4:7" ht="14.25" customHeight="1" x14ac:dyDescent="0.25">
      <c r="D646" s="4"/>
      <c r="F646" s="4"/>
      <c r="G646" s="4"/>
    </row>
    <row r="647" spans="4:7" ht="14.25" customHeight="1" x14ac:dyDescent="0.25">
      <c r="D647" s="4"/>
      <c r="F647" s="4"/>
      <c r="G647" s="4"/>
    </row>
    <row r="648" spans="4:7" ht="14.25" customHeight="1" x14ac:dyDescent="0.25">
      <c r="D648" s="4"/>
      <c r="F648" s="4"/>
      <c r="G648" s="4"/>
    </row>
    <row r="649" spans="4:7" ht="14.25" customHeight="1" x14ac:dyDescent="0.25">
      <c r="D649" s="4"/>
      <c r="F649" s="4"/>
      <c r="G649" s="4"/>
    </row>
    <row r="650" spans="4:7" ht="14.25" customHeight="1" x14ac:dyDescent="0.25">
      <c r="D650" s="4"/>
      <c r="F650" s="4"/>
      <c r="G650" s="4"/>
    </row>
    <row r="651" spans="4:7" ht="14.25" customHeight="1" x14ac:dyDescent="0.25">
      <c r="D651" s="4"/>
      <c r="F651" s="4"/>
      <c r="G651" s="4"/>
    </row>
    <row r="652" spans="4:7" ht="14.25" customHeight="1" x14ac:dyDescent="0.25">
      <c r="D652" s="4"/>
      <c r="F652" s="4"/>
      <c r="G652" s="4"/>
    </row>
    <row r="653" spans="4:7" ht="14.25" customHeight="1" x14ac:dyDescent="0.25">
      <c r="D653" s="4"/>
      <c r="F653" s="4"/>
      <c r="G653" s="4"/>
    </row>
    <row r="654" spans="4:7" ht="14.25" customHeight="1" x14ac:dyDescent="0.25">
      <c r="D654" s="4"/>
      <c r="F654" s="4"/>
      <c r="G654" s="4"/>
    </row>
    <row r="655" spans="4:7" ht="14.25" customHeight="1" x14ac:dyDescent="0.25">
      <c r="D655" s="4"/>
      <c r="F655" s="4"/>
      <c r="G655" s="4"/>
    </row>
    <row r="656" spans="4:7" ht="14.25" customHeight="1" x14ac:dyDescent="0.25">
      <c r="D656" s="4"/>
      <c r="F656" s="4"/>
      <c r="G656" s="4"/>
    </row>
    <row r="657" spans="4:7" ht="14.25" customHeight="1" x14ac:dyDescent="0.25">
      <c r="D657" s="4"/>
      <c r="F657" s="4"/>
      <c r="G657" s="4"/>
    </row>
    <row r="658" spans="4:7" ht="14.25" customHeight="1" x14ac:dyDescent="0.25">
      <c r="D658" s="4"/>
      <c r="F658" s="4"/>
      <c r="G658" s="4"/>
    </row>
    <row r="659" spans="4:7" ht="14.25" customHeight="1" x14ac:dyDescent="0.25">
      <c r="D659" s="4"/>
      <c r="F659" s="4"/>
      <c r="G659" s="4"/>
    </row>
    <row r="660" spans="4:7" ht="14.25" customHeight="1" x14ac:dyDescent="0.25">
      <c r="D660" s="4"/>
      <c r="F660" s="4"/>
      <c r="G660" s="4"/>
    </row>
    <row r="661" spans="4:7" ht="14.25" customHeight="1" x14ac:dyDescent="0.25">
      <c r="D661" s="4"/>
      <c r="F661" s="4"/>
      <c r="G661" s="4"/>
    </row>
    <row r="662" spans="4:7" ht="14.25" customHeight="1" x14ac:dyDescent="0.25">
      <c r="D662" s="4"/>
      <c r="F662" s="4"/>
      <c r="G662" s="4"/>
    </row>
    <row r="663" spans="4:7" ht="14.25" customHeight="1" x14ac:dyDescent="0.25">
      <c r="D663" s="4"/>
      <c r="F663" s="4"/>
      <c r="G663" s="4"/>
    </row>
    <row r="664" spans="4:7" ht="14.25" customHeight="1" x14ac:dyDescent="0.25">
      <c r="D664" s="4"/>
      <c r="F664" s="4"/>
      <c r="G664" s="4"/>
    </row>
    <row r="665" spans="4:7" ht="14.25" customHeight="1" x14ac:dyDescent="0.25">
      <c r="D665" s="4"/>
      <c r="F665" s="4"/>
      <c r="G665" s="4"/>
    </row>
    <row r="666" spans="4:7" ht="14.25" customHeight="1" x14ac:dyDescent="0.25">
      <c r="D666" s="4"/>
      <c r="F666" s="4"/>
      <c r="G666" s="4"/>
    </row>
    <row r="667" spans="4:7" ht="14.25" customHeight="1" x14ac:dyDescent="0.25">
      <c r="D667" s="4"/>
      <c r="F667" s="4"/>
      <c r="G667" s="4"/>
    </row>
    <row r="668" spans="4:7" ht="14.25" customHeight="1" x14ac:dyDescent="0.25">
      <c r="D668" s="4"/>
      <c r="F668" s="4"/>
      <c r="G668" s="4"/>
    </row>
    <row r="669" spans="4:7" ht="14.25" customHeight="1" x14ac:dyDescent="0.25">
      <c r="D669" s="4"/>
      <c r="F669" s="4"/>
      <c r="G669" s="4"/>
    </row>
    <row r="670" spans="4:7" ht="14.25" customHeight="1" x14ac:dyDescent="0.25">
      <c r="D670" s="4"/>
      <c r="F670" s="4"/>
      <c r="G670" s="4"/>
    </row>
    <row r="671" spans="4:7" ht="14.25" customHeight="1" x14ac:dyDescent="0.25">
      <c r="D671" s="4"/>
      <c r="F671" s="4"/>
      <c r="G671" s="4"/>
    </row>
    <row r="672" spans="4:7" ht="14.25" customHeight="1" x14ac:dyDescent="0.25">
      <c r="D672" s="4"/>
      <c r="F672" s="4"/>
      <c r="G672" s="4"/>
    </row>
    <row r="673" spans="4:7" ht="14.25" customHeight="1" x14ac:dyDescent="0.25">
      <c r="D673" s="4"/>
      <c r="F673" s="4"/>
      <c r="G673" s="4"/>
    </row>
    <row r="674" spans="4:7" ht="14.25" customHeight="1" x14ac:dyDescent="0.25">
      <c r="D674" s="4"/>
      <c r="F674" s="4"/>
      <c r="G674" s="4"/>
    </row>
    <row r="675" spans="4:7" ht="14.25" customHeight="1" x14ac:dyDescent="0.25">
      <c r="D675" s="4"/>
      <c r="F675" s="4"/>
      <c r="G675" s="4"/>
    </row>
    <row r="676" spans="4:7" ht="14.25" customHeight="1" x14ac:dyDescent="0.25">
      <c r="D676" s="4"/>
      <c r="F676" s="4"/>
      <c r="G676" s="4"/>
    </row>
    <row r="677" spans="4:7" ht="14.25" customHeight="1" x14ac:dyDescent="0.25">
      <c r="D677" s="4"/>
      <c r="F677" s="4"/>
      <c r="G677" s="4"/>
    </row>
    <row r="678" spans="4:7" ht="14.25" customHeight="1" x14ac:dyDescent="0.25">
      <c r="D678" s="4"/>
      <c r="F678" s="4"/>
      <c r="G678" s="4"/>
    </row>
    <row r="679" spans="4:7" ht="14.25" customHeight="1" x14ac:dyDescent="0.25">
      <c r="D679" s="4"/>
      <c r="F679" s="4"/>
      <c r="G679" s="4"/>
    </row>
    <row r="680" spans="4:7" ht="14.25" customHeight="1" x14ac:dyDescent="0.25">
      <c r="D680" s="4"/>
      <c r="F680" s="4"/>
      <c r="G680" s="4"/>
    </row>
    <row r="681" spans="4:7" ht="14.25" customHeight="1" x14ac:dyDescent="0.25">
      <c r="D681" s="4"/>
      <c r="F681" s="4"/>
      <c r="G681" s="4"/>
    </row>
    <row r="682" spans="4:7" ht="14.25" customHeight="1" x14ac:dyDescent="0.25">
      <c r="D682" s="4"/>
      <c r="F682" s="4"/>
      <c r="G682" s="4"/>
    </row>
    <row r="683" spans="4:7" ht="14.25" customHeight="1" x14ac:dyDescent="0.25">
      <c r="D683" s="4"/>
      <c r="F683" s="4"/>
      <c r="G683" s="4"/>
    </row>
    <row r="684" spans="4:7" ht="14.25" customHeight="1" x14ac:dyDescent="0.25">
      <c r="D684" s="4"/>
      <c r="F684" s="4"/>
      <c r="G684" s="4"/>
    </row>
    <row r="685" spans="4:7" ht="14.25" customHeight="1" x14ac:dyDescent="0.25">
      <c r="D685" s="4"/>
      <c r="F685" s="4"/>
      <c r="G685" s="4"/>
    </row>
    <row r="686" spans="4:7" ht="14.25" customHeight="1" x14ac:dyDescent="0.25">
      <c r="D686" s="4"/>
      <c r="F686" s="4"/>
      <c r="G686" s="4"/>
    </row>
    <row r="687" spans="4:7" ht="14.25" customHeight="1" x14ac:dyDescent="0.25">
      <c r="D687" s="4"/>
      <c r="F687" s="4"/>
      <c r="G687" s="4"/>
    </row>
    <row r="688" spans="4:7" ht="14.25" customHeight="1" x14ac:dyDescent="0.25">
      <c r="D688" s="4"/>
      <c r="F688" s="4"/>
      <c r="G688" s="4"/>
    </row>
    <row r="689" spans="4:7" ht="14.25" customHeight="1" x14ac:dyDescent="0.25">
      <c r="D689" s="4"/>
      <c r="F689" s="4"/>
      <c r="G689" s="4"/>
    </row>
    <row r="690" spans="4:7" ht="14.25" customHeight="1" x14ac:dyDescent="0.25">
      <c r="D690" s="4"/>
      <c r="F690" s="4"/>
      <c r="G690" s="4"/>
    </row>
    <row r="691" spans="4:7" ht="14.25" customHeight="1" x14ac:dyDescent="0.25">
      <c r="D691" s="4"/>
      <c r="F691" s="4"/>
      <c r="G691" s="4"/>
    </row>
    <row r="692" spans="4:7" ht="14.25" customHeight="1" x14ac:dyDescent="0.25">
      <c r="D692" s="4"/>
      <c r="F692" s="4"/>
      <c r="G692" s="4"/>
    </row>
    <row r="693" spans="4:7" ht="14.25" customHeight="1" x14ac:dyDescent="0.25">
      <c r="D693" s="4"/>
      <c r="F693" s="4"/>
      <c r="G693" s="4"/>
    </row>
    <row r="694" spans="4:7" ht="14.25" customHeight="1" x14ac:dyDescent="0.25">
      <c r="D694" s="4"/>
      <c r="F694" s="4"/>
      <c r="G694" s="4"/>
    </row>
    <row r="695" spans="4:7" ht="14.25" customHeight="1" x14ac:dyDescent="0.25">
      <c r="D695" s="4"/>
      <c r="F695" s="4"/>
      <c r="G695" s="4"/>
    </row>
    <row r="696" spans="4:7" ht="14.25" customHeight="1" x14ac:dyDescent="0.25">
      <c r="D696" s="4"/>
      <c r="F696" s="4"/>
      <c r="G696" s="4"/>
    </row>
    <row r="697" spans="4:7" ht="14.25" customHeight="1" x14ac:dyDescent="0.25">
      <c r="D697" s="4"/>
      <c r="F697" s="4"/>
      <c r="G697" s="4"/>
    </row>
    <row r="698" spans="4:7" ht="14.25" customHeight="1" x14ac:dyDescent="0.25">
      <c r="D698" s="4"/>
      <c r="F698" s="4"/>
      <c r="G698" s="4"/>
    </row>
    <row r="699" spans="4:7" ht="14.25" customHeight="1" x14ac:dyDescent="0.25">
      <c r="D699" s="4"/>
      <c r="F699" s="4"/>
      <c r="G699" s="4"/>
    </row>
    <row r="700" spans="4:7" ht="14.25" customHeight="1" x14ac:dyDescent="0.25">
      <c r="D700" s="4"/>
      <c r="F700" s="4"/>
      <c r="G700" s="4"/>
    </row>
    <row r="701" spans="4:7" ht="14.25" customHeight="1" x14ac:dyDescent="0.25">
      <c r="D701" s="4"/>
      <c r="F701" s="4"/>
      <c r="G701" s="4"/>
    </row>
    <row r="702" spans="4:7" ht="14.25" customHeight="1" x14ac:dyDescent="0.25">
      <c r="D702" s="4"/>
      <c r="F702" s="4"/>
      <c r="G702" s="4"/>
    </row>
    <row r="703" spans="4:7" ht="14.25" customHeight="1" x14ac:dyDescent="0.25">
      <c r="D703" s="4"/>
      <c r="F703" s="4"/>
      <c r="G703" s="4"/>
    </row>
    <row r="704" spans="4:7" ht="14.25" customHeight="1" x14ac:dyDescent="0.25">
      <c r="D704" s="4"/>
      <c r="F704" s="4"/>
      <c r="G704" s="4"/>
    </row>
    <row r="705" spans="4:7" ht="14.25" customHeight="1" x14ac:dyDescent="0.25">
      <c r="D705" s="4"/>
      <c r="F705" s="4"/>
      <c r="G705" s="4"/>
    </row>
    <row r="706" spans="4:7" ht="14.25" customHeight="1" x14ac:dyDescent="0.25">
      <c r="D706" s="4"/>
      <c r="F706" s="4"/>
      <c r="G706" s="4"/>
    </row>
    <row r="707" spans="4:7" ht="14.25" customHeight="1" x14ac:dyDescent="0.25">
      <c r="D707" s="4"/>
      <c r="F707" s="4"/>
      <c r="G707" s="4"/>
    </row>
    <row r="708" spans="4:7" ht="14.25" customHeight="1" x14ac:dyDescent="0.25">
      <c r="D708" s="4"/>
      <c r="F708" s="4"/>
      <c r="G708" s="4"/>
    </row>
    <row r="709" spans="4:7" ht="14.25" customHeight="1" x14ac:dyDescent="0.25">
      <c r="D709" s="4"/>
      <c r="F709" s="4"/>
      <c r="G709" s="4"/>
    </row>
    <row r="710" spans="4:7" ht="14.25" customHeight="1" x14ac:dyDescent="0.25">
      <c r="D710" s="4"/>
      <c r="F710" s="4"/>
      <c r="G710" s="4"/>
    </row>
    <row r="711" spans="4:7" ht="14.25" customHeight="1" x14ac:dyDescent="0.25">
      <c r="D711" s="4"/>
      <c r="F711" s="4"/>
      <c r="G711" s="4"/>
    </row>
    <row r="712" spans="4:7" ht="14.25" customHeight="1" x14ac:dyDescent="0.25">
      <c r="D712" s="4"/>
      <c r="F712" s="4"/>
      <c r="G712" s="4"/>
    </row>
    <row r="713" spans="4:7" ht="14.25" customHeight="1" x14ac:dyDescent="0.25">
      <c r="D713" s="4"/>
      <c r="F713" s="4"/>
      <c r="G713" s="4"/>
    </row>
    <row r="714" spans="4:7" ht="14.25" customHeight="1" x14ac:dyDescent="0.25">
      <c r="D714" s="4"/>
      <c r="F714" s="4"/>
      <c r="G714" s="4"/>
    </row>
    <row r="715" spans="4:7" ht="14.25" customHeight="1" x14ac:dyDescent="0.25">
      <c r="D715" s="4"/>
      <c r="F715" s="4"/>
      <c r="G715" s="4"/>
    </row>
    <row r="716" spans="4:7" ht="14.25" customHeight="1" x14ac:dyDescent="0.25">
      <c r="D716" s="4"/>
      <c r="F716" s="4"/>
      <c r="G716" s="4"/>
    </row>
    <row r="717" spans="4:7" ht="14.25" customHeight="1" x14ac:dyDescent="0.25">
      <c r="D717" s="4"/>
      <c r="F717" s="4"/>
      <c r="G717" s="4"/>
    </row>
    <row r="718" spans="4:7" ht="14.25" customHeight="1" x14ac:dyDescent="0.25">
      <c r="D718" s="4"/>
      <c r="F718" s="4"/>
      <c r="G718" s="4"/>
    </row>
    <row r="719" spans="4:7" ht="14.25" customHeight="1" x14ac:dyDescent="0.25">
      <c r="D719" s="4"/>
      <c r="F719" s="4"/>
      <c r="G719" s="4"/>
    </row>
    <row r="720" spans="4:7" ht="14.25" customHeight="1" x14ac:dyDescent="0.25">
      <c r="D720" s="4"/>
      <c r="F720" s="4"/>
      <c r="G720" s="4"/>
    </row>
    <row r="721" spans="4:7" ht="14.25" customHeight="1" x14ac:dyDescent="0.25">
      <c r="D721" s="4"/>
      <c r="F721" s="4"/>
      <c r="G721" s="4"/>
    </row>
    <row r="722" spans="4:7" ht="14.25" customHeight="1" x14ac:dyDescent="0.25">
      <c r="D722" s="4"/>
      <c r="F722" s="4"/>
      <c r="G722" s="4"/>
    </row>
    <row r="723" spans="4:7" ht="14.25" customHeight="1" x14ac:dyDescent="0.25">
      <c r="D723" s="4"/>
      <c r="F723" s="4"/>
      <c r="G723" s="4"/>
    </row>
    <row r="724" spans="4:7" ht="14.25" customHeight="1" x14ac:dyDescent="0.25">
      <c r="D724" s="4"/>
      <c r="F724" s="4"/>
      <c r="G724" s="4"/>
    </row>
    <row r="725" spans="4:7" ht="14.25" customHeight="1" x14ac:dyDescent="0.25">
      <c r="D725" s="4"/>
      <c r="F725" s="4"/>
      <c r="G725" s="4"/>
    </row>
    <row r="726" spans="4:7" ht="14.25" customHeight="1" x14ac:dyDescent="0.25">
      <c r="D726" s="4"/>
      <c r="F726" s="4"/>
      <c r="G726" s="4"/>
    </row>
    <row r="727" spans="4:7" ht="14.25" customHeight="1" x14ac:dyDescent="0.25">
      <c r="D727" s="4"/>
      <c r="F727" s="4"/>
      <c r="G727" s="4"/>
    </row>
    <row r="728" spans="4:7" ht="14.25" customHeight="1" x14ac:dyDescent="0.25">
      <c r="D728" s="4"/>
      <c r="F728" s="4"/>
      <c r="G728" s="4"/>
    </row>
    <row r="729" spans="4:7" ht="14.25" customHeight="1" x14ac:dyDescent="0.25">
      <c r="D729" s="4"/>
      <c r="F729" s="4"/>
      <c r="G729" s="4"/>
    </row>
    <row r="730" spans="4:7" ht="14.25" customHeight="1" x14ac:dyDescent="0.25">
      <c r="D730" s="4"/>
      <c r="F730" s="4"/>
      <c r="G730" s="4"/>
    </row>
    <row r="731" spans="4:7" ht="14.25" customHeight="1" x14ac:dyDescent="0.25">
      <c r="D731" s="4"/>
      <c r="F731" s="4"/>
      <c r="G731" s="4"/>
    </row>
    <row r="732" spans="4:7" ht="14.25" customHeight="1" x14ac:dyDescent="0.25">
      <c r="D732" s="4"/>
      <c r="F732" s="4"/>
      <c r="G732" s="4"/>
    </row>
    <row r="733" spans="4:7" ht="14.25" customHeight="1" x14ac:dyDescent="0.25">
      <c r="D733" s="4"/>
      <c r="F733" s="4"/>
      <c r="G733" s="4"/>
    </row>
    <row r="734" spans="4:7" ht="14.25" customHeight="1" x14ac:dyDescent="0.25">
      <c r="D734" s="4"/>
      <c r="F734" s="4"/>
      <c r="G734" s="4"/>
    </row>
    <row r="735" spans="4:7" ht="14.25" customHeight="1" x14ac:dyDescent="0.25">
      <c r="D735" s="4"/>
      <c r="F735" s="4"/>
      <c r="G735" s="4"/>
    </row>
    <row r="736" spans="4:7" ht="14.25" customHeight="1" x14ac:dyDescent="0.25">
      <c r="D736" s="4"/>
      <c r="F736" s="4"/>
      <c r="G736" s="4"/>
    </row>
    <row r="737" spans="4:7" ht="14.25" customHeight="1" x14ac:dyDescent="0.25">
      <c r="D737" s="4"/>
      <c r="F737" s="4"/>
      <c r="G737" s="4"/>
    </row>
    <row r="738" spans="4:7" ht="14.25" customHeight="1" x14ac:dyDescent="0.25">
      <c r="D738" s="4"/>
      <c r="F738" s="4"/>
      <c r="G738" s="4"/>
    </row>
    <row r="739" spans="4:7" ht="14.25" customHeight="1" x14ac:dyDescent="0.25">
      <c r="D739" s="4"/>
      <c r="F739" s="4"/>
      <c r="G739" s="4"/>
    </row>
    <row r="740" spans="4:7" ht="14.25" customHeight="1" x14ac:dyDescent="0.25">
      <c r="D740" s="4"/>
      <c r="F740" s="4"/>
      <c r="G740" s="4"/>
    </row>
    <row r="741" spans="4:7" ht="14.25" customHeight="1" x14ac:dyDescent="0.25">
      <c r="D741" s="4"/>
      <c r="F741" s="4"/>
      <c r="G741" s="4"/>
    </row>
    <row r="742" spans="4:7" ht="14.25" customHeight="1" x14ac:dyDescent="0.25">
      <c r="D742" s="4"/>
      <c r="F742" s="4"/>
      <c r="G742" s="4"/>
    </row>
    <row r="743" spans="4:7" ht="14.25" customHeight="1" x14ac:dyDescent="0.25">
      <c r="D743" s="4"/>
      <c r="F743" s="4"/>
      <c r="G743" s="4"/>
    </row>
    <row r="744" spans="4:7" ht="14.25" customHeight="1" x14ac:dyDescent="0.25">
      <c r="D744" s="4"/>
      <c r="F744" s="4"/>
      <c r="G744" s="4"/>
    </row>
    <row r="745" spans="4:7" ht="14.25" customHeight="1" x14ac:dyDescent="0.25">
      <c r="D745" s="4"/>
      <c r="F745" s="4"/>
      <c r="G745" s="4"/>
    </row>
    <row r="746" spans="4:7" ht="14.25" customHeight="1" x14ac:dyDescent="0.25">
      <c r="D746" s="4"/>
      <c r="F746" s="4"/>
      <c r="G746" s="4"/>
    </row>
    <row r="747" spans="4:7" ht="14.25" customHeight="1" x14ac:dyDescent="0.25">
      <c r="D747" s="4"/>
      <c r="F747" s="4"/>
      <c r="G747" s="4"/>
    </row>
    <row r="748" spans="4:7" ht="14.25" customHeight="1" x14ac:dyDescent="0.25">
      <c r="D748" s="4"/>
      <c r="F748" s="4"/>
      <c r="G748" s="4"/>
    </row>
    <row r="749" spans="4:7" ht="14.25" customHeight="1" x14ac:dyDescent="0.25">
      <c r="D749" s="4"/>
      <c r="F749" s="4"/>
      <c r="G749" s="4"/>
    </row>
    <row r="750" spans="4:7" ht="14.25" customHeight="1" x14ac:dyDescent="0.25">
      <c r="D750" s="4"/>
      <c r="F750" s="4"/>
      <c r="G750" s="4"/>
    </row>
    <row r="751" spans="4:7" ht="14.25" customHeight="1" x14ac:dyDescent="0.25">
      <c r="D751" s="4"/>
      <c r="F751" s="4"/>
      <c r="G751" s="4"/>
    </row>
    <row r="752" spans="4:7" ht="14.25" customHeight="1" x14ac:dyDescent="0.25">
      <c r="D752" s="4"/>
      <c r="F752" s="4"/>
      <c r="G752" s="4"/>
    </row>
    <row r="753" spans="4:7" ht="14.25" customHeight="1" x14ac:dyDescent="0.25">
      <c r="D753" s="4"/>
      <c r="F753" s="4"/>
      <c r="G753" s="4"/>
    </row>
    <row r="754" spans="4:7" ht="14.25" customHeight="1" x14ac:dyDescent="0.25">
      <c r="D754" s="4"/>
      <c r="F754" s="4"/>
      <c r="G754" s="4"/>
    </row>
    <row r="755" spans="4:7" ht="14.25" customHeight="1" x14ac:dyDescent="0.25">
      <c r="D755" s="4"/>
      <c r="F755" s="4"/>
      <c r="G755" s="4"/>
    </row>
    <row r="756" spans="4:7" ht="14.25" customHeight="1" x14ac:dyDescent="0.25">
      <c r="D756" s="4"/>
      <c r="F756" s="4"/>
      <c r="G756" s="4"/>
    </row>
    <row r="757" spans="4:7" ht="14.25" customHeight="1" x14ac:dyDescent="0.25">
      <c r="D757" s="4"/>
      <c r="F757" s="4"/>
      <c r="G757" s="4"/>
    </row>
    <row r="758" spans="4:7" ht="14.25" customHeight="1" x14ac:dyDescent="0.25">
      <c r="D758" s="4"/>
      <c r="F758" s="4"/>
      <c r="G758" s="4"/>
    </row>
    <row r="759" spans="4:7" ht="14.25" customHeight="1" x14ac:dyDescent="0.25">
      <c r="D759" s="4"/>
      <c r="F759" s="4"/>
      <c r="G759" s="4"/>
    </row>
    <row r="760" spans="4:7" ht="14.25" customHeight="1" x14ac:dyDescent="0.25">
      <c r="D760" s="4"/>
      <c r="F760" s="4"/>
      <c r="G760" s="4"/>
    </row>
    <row r="761" spans="4:7" ht="14.25" customHeight="1" x14ac:dyDescent="0.25">
      <c r="D761" s="4"/>
      <c r="F761" s="4"/>
      <c r="G761" s="4"/>
    </row>
    <row r="762" spans="4:7" ht="14.25" customHeight="1" x14ac:dyDescent="0.25">
      <c r="D762" s="4"/>
      <c r="F762" s="4"/>
      <c r="G762" s="4"/>
    </row>
    <row r="763" spans="4:7" ht="14.25" customHeight="1" x14ac:dyDescent="0.25">
      <c r="D763" s="4"/>
      <c r="F763" s="4"/>
      <c r="G763" s="4"/>
    </row>
    <row r="764" spans="4:7" ht="14.25" customHeight="1" x14ac:dyDescent="0.25">
      <c r="D764" s="4"/>
      <c r="F764" s="4"/>
      <c r="G764" s="4"/>
    </row>
    <row r="765" spans="4:7" ht="14.25" customHeight="1" x14ac:dyDescent="0.25">
      <c r="D765" s="4"/>
      <c r="F765" s="4"/>
      <c r="G765" s="4"/>
    </row>
    <row r="766" spans="4:7" ht="14.25" customHeight="1" x14ac:dyDescent="0.25">
      <c r="D766" s="4"/>
      <c r="F766" s="4"/>
      <c r="G766" s="4"/>
    </row>
    <row r="767" spans="4:7" ht="14.25" customHeight="1" x14ac:dyDescent="0.25">
      <c r="D767" s="4"/>
      <c r="F767" s="4"/>
      <c r="G767" s="4"/>
    </row>
    <row r="768" spans="4:7" ht="14.25" customHeight="1" x14ac:dyDescent="0.25">
      <c r="D768" s="4"/>
      <c r="F768" s="4"/>
      <c r="G768" s="4"/>
    </row>
    <row r="769" spans="4:7" ht="14.25" customHeight="1" x14ac:dyDescent="0.25">
      <c r="D769" s="4"/>
      <c r="F769" s="4"/>
      <c r="G769" s="4"/>
    </row>
    <row r="770" spans="4:7" ht="14.25" customHeight="1" x14ac:dyDescent="0.25">
      <c r="D770" s="4"/>
      <c r="F770" s="4"/>
      <c r="G770" s="4"/>
    </row>
    <row r="771" spans="4:7" ht="14.25" customHeight="1" x14ac:dyDescent="0.25">
      <c r="D771" s="4"/>
      <c r="F771" s="4"/>
      <c r="G771" s="4"/>
    </row>
    <row r="772" spans="4:7" ht="14.25" customHeight="1" x14ac:dyDescent="0.25">
      <c r="D772" s="4"/>
      <c r="F772" s="4"/>
      <c r="G772" s="4"/>
    </row>
    <row r="773" spans="4:7" ht="14.25" customHeight="1" x14ac:dyDescent="0.25">
      <c r="D773" s="4"/>
      <c r="F773" s="4"/>
      <c r="G773" s="4"/>
    </row>
    <row r="774" spans="4:7" ht="14.25" customHeight="1" x14ac:dyDescent="0.25">
      <c r="D774" s="4"/>
      <c r="F774" s="4"/>
      <c r="G774" s="4"/>
    </row>
    <row r="775" spans="4:7" ht="14.25" customHeight="1" x14ac:dyDescent="0.25">
      <c r="D775" s="4"/>
      <c r="F775" s="4"/>
      <c r="G775" s="4"/>
    </row>
    <row r="776" spans="4:7" ht="14.25" customHeight="1" x14ac:dyDescent="0.25">
      <c r="D776" s="4"/>
      <c r="F776" s="4"/>
      <c r="G776" s="4"/>
    </row>
    <row r="777" spans="4:7" ht="14.25" customHeight="1" x14ac:dyDescent="0.25">
      <c r="D777" s="4"/>
      <c r="F777" s="4"/>
      <c r="G777" s="4"/>
    </row>
    <row r="778" spans="4:7" ht="14.25" customHeight="1" x14ac:dyDescent="0.25">
      <c r="D778" s="4"/>
      <c r="F778" s="4"/>
      <c r="G778" s="4"/>
    </row>
    <row r="779" spans="4:7" ht="14.25" customHeight="1" x14ac:dyDescent="0.25">
      <c r="D779" s="4"/>
      <c r="F779" s="4"/>
      <c r="G779" s="4"/>
    </row>
    <row r="780" spans="4:7" ht="14.25" customHeight="1" x14ac:dyDescent="0.25">
      <c r="D780" s="4"/>
      <c r="F780" s="4"/>
      <c r="G780" s="4"/>
    </row>
    <row r="781" spans="4:7" ht="14.25" customHeight="1" x14ac:dyDescent="0.25">
      <c r="D781" s="4"/>
      <c r="F781" s="4"/>
      <c r="G781" s="4"/>
    </row>
    <row r="782" spans="4:7" ht="14.25" customHeight="1" x14ac:dyDescent="0.25">
      <c r="D782" s="4"/>
      <c r="F782" s="4"/>
      <c r="G782" s="4"/>
    </row>
    <row r="783" spans="4:7" ht="14.25" customHeight="1" x14ac:dyDescent="0.25">
      <c r="D783" s="4"/>
      <c r="F783" s="4"/>
      <c r="G783" s="4"/>
    </row>
    <row r="784" spans="4:7" ht="14.25" customHeight="1" x14ac:dyDescent="0.25">
      <c r="D784" s="4"/>
      <c r="F784" s="4"/>
      <c r="G784" s="4"/>
    </row>
    <row r="785" spans="4:7" ht="14.25" customHeight="1" x14ac:dyDescent="0.25">
      <c r="D785" s="4"/>
      <c r="F785" s="4"/>
      <c r="G785" s="4"/>
    </row>
    <row r="786" spans="4:7" ht="14.25" customHeight="1" x14ac:dyDescent="0.25">
      <c r="D786" s="4"/>
      <c r="F786" s="4"/>
      <c r="G786" s="4"/>
    </row>
    <row r="787" spans="4:7" ht="14.25" customHeight="1" x14ac:dyDescent="0.25">
      <c r="D787" s="4"/>
      <c r="F787" s="4"/>
      <c r="G787" s="4"/>
    </row>
    <row r="788" spans="4:7" ht="14.25" customHeight="1" x14ac:dyDescent="0.25">
      <c r="D788" s="4"/>
      <c r="F788" s="4"/>
      <c r="G788" s="4"/>
    </row>
    <row r="789" spans="4:7" ht="14.25" customHeight="1" x14ac:dyDescent="0.25">
      <c r="D789" s="4"/>
      <c r="F789" s="4"/>
      <c r="G789" s="4"/>
    </row>
    <row r="790" spans="4:7" ht="14.25" customHeight="1" x14ac:dyDescent="0.25">
      <c r="D790" s="4"/>
      <c r="F790" s="4"/>
      <c r="G790" s="4"/>
    </row>
    <row r="791" spans="4:7" ht="14.25" customHeight="1" x14ac:dyDescent="0.25">
      <c r="D791" s="4"/>
      <c r="F791" s="4"/>
      <c r="G791" s="4"/>
    </row>
    <row r="792" spans="4:7" ht="14.25" customHeight="1" x14ac:dyDescent="0.25">
      <c r="D792" s="4"/>
      <c r="F792" s="4"/>
      <c r="G792" s="4"/>
    </row>
    <row r="793" spans="4:7" ht="14.25" customHeight="1" x14ac:dyDescent="0.25">
      <c r="D793" s="4"/>
      <c r="F793" s="4"/>
      <c r="G793" s="4"/>
    </row>
    <row r="794" spans="4:7" ht="14.25" customHeight="1" x14ac:dyDescent="0.25">
      <c r="D794" s="4"/>
      <c r="F794" s="4"/>
      <c r="G794" s="4"/>
    </row>
    <row r="795" spans="4:7" ht="14.25" customHeight="1" x14ac:dyDescent="0.25">
      <c r="D795" s="4"/>
      <c r="F795" s="4"/>
      <c r="G795" s="4"/>
    </row>
    <row r="796" spans="4:7" ht="14.25" customHeight="1" x14ac:dyDescent="0.25">
      <c r="D796" s="4"/>
      <c r="F796" s="4"/>
      <c r="G796" s="4"/>
    </row>
    <row r="797" spans="4:7" ht="14.25" customHeight="1" x14ac:dyDescent="0.25">
      <c r="D797" s="4"/>
      <c r="F797" s="4"/>
      <c r="G797" s="4"/>
    </row>
    <row r="798" spans="4:7" ht="14.25" customHeight="1" x14ac:dyDescent="0.25">
      <c r="D798" s="4"/>
      <c r="F798" s="4"/>
      <c r="G798" s="4"/>
    </row>
    <row r="799" spans="4:7" ht="14.25" customHeight="1" x14ac:dyDescent="0.25">
      <c r="D799" s="4"/>
      <c r="F799" s="4"/>
      <c r="G799" s="4"/>
    </row>
    <row r="800" spans="4:7" ht="14.25" customHeight="1" x14ac:dyDescent="0.25">
      <c r="D800" s="4"/>
      <c r="F800" s="4"/>
      <c r="G800" s="4"/>
    </row>
    <row r="801" spans="4:7" ht="14.25" customHeight="1" x14ac:dyDescent="0.25">
      <c r="D801" s="4"/>
      <c r="F801" s="4"/>
      <c r="G801" s="4"/>
    </row>
    <row r="802" spans="4:7" ht="14.25" customHeight="1" x14ac:dyDescent="0.25">
      <c r="D802" s="4"/>
      <c r="F802" s="4"/>
      <c r="G802" s="4"/>
    </row>
    <row r="803" spans="4:7" ht="14.25" customHeight="1" x14ac:dyDescent="0.25">
      <c r="D803" s="4"/>
      <c r="F803" s="4"/>
      <c r="G803" s="4"/>
    </row>
    <row r="804" spans="4:7" ht="14.25" customHeight="1" x14ac:dyDescent="0.25">
      <c r="D804" s="4"/>
      <c r="F804" s="4"/>
      <c r="G804" s="4"/>
    </row>
    <row r="805" spans="4:7" ht="14.25" customHeight="1" x14ac:dyDescent="0.25">
      <c r="D805" s="4"/>
      <c r="F805" s="4"/>
      <c r="G805" s="4"/>
    </row>
    <row r="806" spans="4:7" ht="14.25" customHeight="1" x14ac:dyDescent="0.25">
      <c r="D806" s="4"/>
      <c r="F806" s="4"/>
      <c r="G806" s="4"/>
    </row>
    <row r="807" spans="4:7" ht="14.25" customHeight="1" x14ac:dyDescent="0.25">
      <c r="D807" s="4"/>
      <c r="F807" s="4"/>
      <c r="G807" s="4"/>
    </row>
    <row r="808" spans="4:7" ht="14.25" customHeight="1" x14ac:dyDescent="0.25">
      <c r="D808" s="4"/>
      <c r="F808" s="4"/>
      <c r="G808" s="4"/>
    </row>
    <row r="809" spans="4:7" ht="14.25" customHeight="1" x14ac:dyDescent="0.25">
      <c r="D809" s="4"/>
      <c r="F809" s="4"/>
      <c r="G809" s="4"/>
    </row>
    <row r="810" spans="4:7" ht="14.25" customHeight="1" x14ac:dyDescent="0.25">
      <c r="D810" s="4"/>
      <c r="F810" s="4"/>
      <c r="G810" s="4"/>
    </row>
    <row r="811" spans="4:7" ht="14.25" customHeight="1" x14ac:dyDescent="0.25">
      <c r="D811" s="4"/>
      <c r="F811" s="4"/>
      <c r="G811" s="4"/>
    </row>
    <row r="812" spans="4:7" ht="14.25" customHeight="1" x14ac:dyDescent="0.25">
      <c r="D812" s="4"/>
      <c r="F812" s="4"/>
      <c r="G812" s="4"/>
    </row>
    <row r="813" spans="4:7" ht="14.25" customHeight="1" x14ac:dyDescent="0.25">
      <c r="D813" s="4"/>
      <c r="F813" s="4"/>
      <c r="G813" s="4"/>
    </row>
    <row r="814" spans="4:7" ht="14.25" customHeight="1" x14ac:dyDescent="0.25">
      <c r="D814" s="4"/>
      <c r="F814" s="4"/>
      <c r="G814" s="4"/>
    </row>
    <row r="815" spans="4:7" ht="14.25" customHeight="1" x14ac:dyDescent="0.25">
      <c r="D815" s="4"/>
      <c r="F815" s="4"/>
      <c r="G815" s="4"/>
    </row>
    <row r="816" spans="4:7" ht="14.25" customHeight="1" x14ac:dyDescent="0.25">
      <c r="D816" s="4"/>
      <c r="F816" s="4"/>
      <c r="G816" s="4"/>
    </row>
    <row r="817" spans="4:7" ht="14.25" customHeight="1" x14ac:dyDescent="0.25">
      <c r="D817" s="4"/>
      <c r="F817" s="4"/>
      <c r="G817" s="4"/>
    </row>
    <row r="818" spans="4:7" ht="14.25" customHeight="1" x14ac:dyDescent="0.25">
      <c r="D818" s="4"/>
      <c r="F818" s="4"/>
      <c r="G818" s="4"/>
    </row>
    <row r="819" spans="4:7" ht="14.25" customHeight="1" x14ac:dyDescent="0.25">
      <c r="D819" s="4"/>
      <c r="F819" s="4"/>
      <c r="G819" s="4"/>
    </row>
    <row r="820" spans="4:7" ht="14.25" customHeight="1" x14ac:dyDescent="0.25">
      <c r="D820" s="4"/>
      <c r="F820" s="4"/>
      <c r="G820" s="4"/>
    </row>
    <row r="821" spans="4:7" ht="14.25" customHeight="1" x14ac:dyDescent="0.25">
      <c r="D821" s="4"/>
      <c r="F821" s="4"/>
      <c r="G821" s="4"/>
    </row>
    <row r="822" spans="4:7" ht="14.25" customHeight="1" x14ac:dyDescent="0.25">
      <c r="D822" s="4"/>
      <c r="F822" s="4"/>
      <c r="G822" s="4"/>
    </row>
    <row r="823" spans="4:7" ht="14.25" customHeight="1" x14ac:dyDescent="0.25">
      <c r="D823" s="4"/>
      <c r="F823" s="4"/>
      <c r="G823" s="4"/>
    </row>
    <row r="824" spans="4:7" ht="14.25" customHeight="1" x14ac:dyDescent="0.25">
      <c r="D824" s="4"/>
      <c r="F824" s="4"/>
      <c r="G824" s="4"/>
    </row>
    <row r="825" spans="4:7" ht="14.25" customHeight="1" x14ac:dyDescent="0.25">
      <c r="D825" s="4"/>
      <c r="F825" s="4"/>
      <c r="G825" s="4"/>
    </row>
    <row r="826" spans="4:7" ht="14.25" customHeight="1" x14ac:dyDescent="0.25">
      <c r="D826" s="4"/>
      <c r="F826" s="4"/>
      <c r="G826" s="4"/>
    </row>
    <row r="827" spans="4:7" ht="14.25" customHeight="1" x14ac:dyDescent="0.25">
      <c r="D827" s="4"/>
      <c r="F827" s="4"/>
      <c r="G827" s="4"/>
    </row>
    <row r="828" spans="4:7" ht="14.25" customHeight="1" x14ac:dyDescent="0.25">
      <c r="D828" s="4"/>
      <c r="F828" s="4"/>
      <c r="G828" s="4"/>
    </row>
    <row r="829" spans="4:7" ht="14.25" customHeight="1" x14ac:dyDescent="0.25">
      <c r="D829" s="4"/>
      <c r="F829" s="4"/>
      <c r="G829" s="4"/>
    </row>
    <row r="830" spans="4:7" ht="14.25" customHeight="1" x14ac:dyDescent="0.25">
      <c r="D830" s="4"/>
      <c r="F830" s="4"/>
      <c r="G830" s="4"/>
    </row>
    <row r="831" spans="4:7" ht="14.25" customHeight="1" x14ac:dyDescent="0.25">
      <c r="D831" s="4"/>
      <c r="F831" s="4"/>
      <c r="G831" s="4"/>
    </row>
    <row r="832" spans="4:7" ht="14.25" customHeight="1" x14ac:dyDescent="0.25">
      <c r="D832" s="4"/>
      <c r="F832" s="4"/>
      <c r="G832" s="4"/>
    </row>
    <row r="833" spans="4:7" ht="14.25" customHeight="1" x14ac:dyDescent="0.25">
      <c r="D833" s="4"/>
      <c r="F833" s="4"/>
      <c r="G833" s="4"/>
    </row>
    <row r="834" spans="4:7" ht="14.25" customHeight="1" x14ac:dyDescent="0.25">
      <c r="D834" s="4"/>
      <c r="F834" s="4"/>
      <c r="G834" s="4"/>
    </row>
    <row r="835" spans="4:7" ht="14.25" customHeight="1" x14ac:dyDescent="0.25">
      <c r="D835" s="4"/>
      <c r="F835" s="4"/>
      <c r="G835" s="4"/>
    </row>
    <row r="836" spans="4:7" ht="14.25" customHeight="1" x14ac:dyDescent="0.25">
      <c r="D836" s="4"/>
      <c r="F836" s="4"/>
      <c r="G836" s="4"/>
    </row>
    <row r="837" spans="4:7" ht="14.25" customHeight="1" x14ac:dyDescent="0.25">
      <c r="D837" s="4"/>
      <c r="F837" s="4"/>
      <c r="G837" s="4"/>
    </row>
    <row r="838" spans="4:7" ht="14.25" customHeight="1" x14ac:dyDescent="0.25">
      <c r="D838" s="4"/>
      <c r="F838" s="4"/>
      <c r="G838" s="4"/>
    </row>
    <row r="839" spans="4:7" ht="14.25" customHeight="1" x14ac:dyDescent="0.25">
      <c r="D839" s="4"/>
      <c r="F839" s="4"/>
      <c r="G839" s="4"/>
    </row>
    <row r="840" spans="4:7" ht="14.25" customHeight="1" x14ac:dyDescent="0.25">
      <c r="D840" s="4"/>
      <c r="F840" s="4"/>
      <c r="G840" s="4"/>
    </row>
    <row r="841" spans="4:7" ht="14.25" customHeight="1" x14ac:dyDescent="0.25">
      <c r="D841" s="4"/>
      <c r="F841" s="4"/>
      <c r="G841" s="4"/>
    </row>
    <row r="842" spans="4:7" ht="14.25" customHeight="1" x14ac:dyDescent="0.25">
      <c r="D842" s="4"/>
      <c r="F842" s="4"/>
      <c r="G842" s="4"/>
    </row>
    <row r="843" spans="4:7" ht="14.25" customHeight="1" x14ac:dyDescent="0.25">
      <c r="D843" s="4"/>
      <c r="F843" s="4"/>
      <c r="G843" s="4"/>
    </row>
    <row r="844" spans="4:7" ht="14.25" customHeight="1" x14ac:dyDescent="0.25">
      <c r="D844" s="4"/>
      <c r="F844" s="4"/>
      <c r="G844" s="4"/>
    </row>
    <row r="845" spans="4:7" ht="14.25" customHeight="1" x14ac:dyDescent="0.25">
      <c r="D845" s="4"/>
      <c r="F845" s="4"/>
      <c r="G845" s="4"/>
    </row>
    <row r="846" spans="4:7" ht="14.25" customHeight="1" x14ac:dyDescent="0.25">
      <c r="D846" s="4"/>
      <c r="F846" s="4"/>
      <c r="G846" s="4"/>
    </row>
    <row r="847" spans="4:7" ht="14.25" customHeight="1" x14ac:dyDescent="0.25">
      <c r="D847" s="4"/>
      <c r="F847" s="4"/>
      <c r="G847" s="4"/>
    </row>
    <row r="848" spans="4:7" ht="14.25" customHeight="1" x14ac:dyDescent="0.25">
      <c r="D848" s="4"/>
      <c r="F848" s="4"/>
      <c r="G848" s="4"/>
    </row>
    <row r="849" spans="4:7" ht="14.25" customHeight="1" x14ac:dyDescent="0.25">
      <c r="D849" s="4"/>
      <c r="F849" s="4"/>
      <c r="G849" s="4"/>
    </row>
    <row r="850" spans="4:7" ht="14.25" customHeight="1" x14ac:dyDescent="0.25">
      <c r="D850" s="4"/>
      <c r="F850" s="4"/>
      <c r="G850" s="4"/>
    </row>
    <row r="851" spans="4:7" ht="14.25" customHeight="1" x14ac:dyDescent="0.25">
      <c r="D851" s="4"/>
      <c r="F851" s="4"/>
      <c r="G851" s="4"/>
    </row>
    <row r="852" spans="4:7" ht="14.25" customHeight="1" x14ac:dyDescent="0.25">
      <c r="D852" s="4"/>
      <c r="F852" s="4"/>
      <c r="G852" s="4"/>
    </row>
    <row r="853" spans="4:7" ht="14.25" customHeight="1" x14ac:dyDescent="0.25">
      <c r="D853" s="4"/>
      <c r="F853" s="4"/>
      <c r="G853" s="4"/>
    </row>
    <row r="854" spans="4:7" ht="14.25" customHeight="1" x14ac:dyDescent="0.25">
      <c r="D854" s="4"/>
      <c r="F854" s="4"/>
      <c r="G854" s="4"/>
    </row>
    <row r="855" spans="4:7" ht="14.25" customHeight="1" x14ac:dyDescent="0.25">
      <c r="D855" s="4"/>
      <c r="F855" s="4"/>
      <c r="G855" s="4"/>
    </row>
    <row r="856" spans="4:7" ht="14.25" customHeight="1" x14ac:dyDescent="0.25">
      <c r="D856" s="4"/>
      <c r="F856" s="4"/>
      <c r="G856" s="4"/>
    </row>
    <row r="857" spans="4:7" ht="14.25" customHeight="1" x14ac:dyDescent="0.25">
      <c r="D857" s="4"/>
      <c r="F857" s="4"/>
      <c r="G857" s="4"/>
    </row>
    <row r="858" spans="4:7" ht="14.25" customHeight="1" x14ac:dyDescent="0.25">
      <c r="D858" s="4"/>
      <c r="F858" s="4"/>
      <c r="G858" s="4"/>
    </row>
    <row r="859" spans="4:7" ht="14.25" customHeight="1" x14ac:dyDescent="0.25">
      <c r="D859" s="4"/>
      <c r="F859" s="4"/>
      <c r="G859" s="4"/>
    </row>
    <row r="860" spans="4:7" ht="14.25" customHeight="1" x14ac:dyDescent="0.25">
      <c r="D860" s="4"/>
      <c r="F860" s="4"/>
      <c r="G860" s="4"/>
    </row>
    <row r="861" spans="4:7" ht="14.25" customHeight="1" x14ac:dyDescent="0.25">
      <c r="D861" s="4"/>
      <c r="F861" s="4"/>
      <c r="G861" s="4"/>
    </row>
    <row r="862" spans="4:7" ht="14.25" customHeight="1" x14ac:dyDescent="0.25">
      <c r="D862" s="4"/>
      <c r="F862" s="4"/>
      <c r="G862" s="4"/>
    </row>
    <row r="863" spans="4:7" ht="14.25" customHeight="1" x14ac:dyDescent="0.25">
      <c r="D863" s="4"/>
      <c r="F863" s="4"/>
      <c r="G863" s="4"/>
    </row>
    <row r="864" spans="4:7" ht="14.25" customHeight="1" x14ac:dyDescent="0.25">
      <c r="D864" s="4"/>
      <c r="F864" s="4"/>
      <c r="G864" s="4"/>
    </row>
    <row r="865" spans="4:7" ht="14.25" customHeight="1" x14ac:dyDescent="0.25">
      <c r="D865" s="4"/>
      <c r="F865" s="4"/>
      <c r="G865" s="4"/>
    </row>
    <row r="866" spans="4:7" ht="14.25" customHeight="1" x14ac:dyDescent="0.25">
      <c r="D866" s="4"/>
      <c r="F866" s="4"/>
      <c r="G866" s="4"/>
    </row>
    <row r="867" spans="4:7" ht="14.25" customHeight="1" x14ac:dyDescent="0.25">
      <c r="D867" s="4"/>
      <c r="F867" s="4"/>
      <c r="G867" s="4"/>
    </row>
    <row r="868" spans="4:7" ht="14.25" customHeight="1" x14ac:dyDescent="0.25">
      <c r="D868" s="4"/>
      <c r="F868" s="4"/>
      <c r="G868" s="4"/>
    </row>
    <row r="869" spans="4:7" ht="14.25" customHeight="1" x14ac:dyDescent="0.25">
      <c r="D869" s="4"/>
      <c r="F869" s="4"/>
      <c r="G869" s="4"/>
    </row>
    <row r="870" spans="4:7" ht="14.25" customHeight="1" x14ac:dyDescent="0.25">
      <c r="D870" s="4"/>
      <c r="F870" s="4"/>
      <c r="G870" s="4"/>
    </row>
    <row r="871" spans="4:7" ht="14.25" customHeight="1" x14ac:dyDescent="0.25">
      <c r="D871" s="4"/>
      <c r="F871" s="4"/>
      <c r="G871" s="4"/>
    </row>
    <row r="872" spans="4:7" ht="14.25" customHeight="1" x14ac:dyDescent="0.25">
      <c r="D872" s="4"/>
      <c r="F872" s="4"/>
      <c r="G872" s="4"/>
    </row>
    <row r="873" spans="4:7" ht="14.25" customHeight="1" x14ac:dyDescent="0.25">
      <c r="D873" s="4"/>
      <c r="F873" s="4"/>
      <c r="G873" s="4"/>
    </row>
    <row r="874" spans="4:7" ht="14.25" customHeight="1" x14ac:dyDescent="0.25">
      <c r="D874" s="4"/>
      <c r="F874" s="4"/>
      <c r="G874" s="4"/>
    </row>
    <row r="875" spans="4:7" ht="14.25" customHeight="1" x14ac:dyDescent="0.25">
      <c r="D875" s="4"/>
      <c r="F875" s="4"/>
      <c r="G875" s="4"/>
    </row>
    <row r="876" spans="4:7" ht="14.25" customHeight="1" x14ac:dyDescent="0.25">
      <c r="D876" s="4"/>
      <c r="F876" s="4"/>
      <c r="G876" s="4"/>
    </row>
    <row r="877" spans="4:7" ht="14.25" customHeight="1" x14ac:dyDescent="0.25">
      <c r="D877" s="4"/>
      <c r="F877" s="4"/>
      <c r="G877" s="4"/>
    </row>
    <row r="878" spans="4:7" ht="14.25" customHeight="1" x14ac:dyDescent="0.25">
      <c r="D878" s="4"/>
      <c r="F878" s="4"/>
      <c r="G878" s="4"/>
    </row>
    <row r="879" spans="4:7" ht="14.25" customHeight="1" x14ac:dyDescent="0.25">
      <c r="D879" s="4"/>
      <c r="F879" s="4"/>
      <c r="G879" s="4"/>
    </row>
    <row r="880" spans="4:7" ht="14.25" customHeight="1" x14ac:dyDescent="0.25">
      <c r="D880" s="4"/>
      <c r="F880" s="4"/>
      <c r="G880" s="4"/>
    </row>
    <row r="881" spans="4:7" ht="14.25" customHeight="1" x14ac:dyDescent="0.25">
      <c r="D881" s="4"/>
      <c r="F881" s="4"/>
      <c r="G881" s="4"/>
    </row>
    <row r="882" spans="4:7" ht="14.25" customHeight="1" x14ac:dyDescent="0.25">
      <c r="D882" s="4"/>
      <c r="F882" s="4"/>
      <c r="G882" s="4"/>
    </row>
    <row r="883" spans="4:7" ht="14.25" customHeight="1" x14ac:dyDescent="0.25">
      <c r="D883" s="4"/>
      <c r="F883" s="4"/>
      <c r="G883" s="4"/>
    </row>
    <row r="884" spans="4:7" ht="14.25" customHeight="1" x14ac:dyDescent="0.25">
      <c r="D884" s="4"/>
      <c r="F884" s="4"/>
      <c r="G884" s="4"/>
    </row>
    <row r="885" spans="4:7" ht="14.25" customHeight="1" x14ac:dyDescent="0.25">
      <c r="D885" s="4"/>
      <c r="F885" s="4"/>
      <c r="G885" s="4"/>
    </row>
    <row r="886" spans="4:7" ht="14.25" customHeight="1" x14ac:dyDescent="0.25">
      <c r="D886" s="4"/>
      <c r="F886" s="4"/>
      <c r="G886" s="4"/>
    </row>
    <row r="887" spans="4:7" ht="14.25" customHeight="1" x14ac:dyDescent="0.25">
      <c r="D887" s="4"/>
      <c r="F887" s="4"/>
      <c r="G887" s="4"/>
    </row>
    <row r="888" spans="4:7" ht="14.25" customHeight="1" x14ac:dyDescent="0.25">
      <c r="D888" s="4"/>
      <c r="F888" s="4"/>
      <c r="G888" s="4"/>
    </row>
    <row r="889" spans="4:7" ht="14.25" customHeight="1" x14ac:dyDescent="0.25">
      <c r="D889" s="4"/>
      <c r="F889" s="4"/>
      <c r="G889" s="4"/>
    </row>
    <row r="890" spans="4:7" ht="14.25" customHeight="1" x14ac:dyDescent="0.25">
      <c r="D890" s="4"/>
      <c r="F890" s="4"/>
      <c r="G890" s="4"/>
    </row>
    <row r="891" spans="4:7" ht="14.25" customHeight="1" x14ac:dyDescent="0.25">
      <c r="D891" s="4"/>
      <c r="F891" s="4"/>
      <c r="G891" s="4"/>
    </row>
    <row r="892" spans="4:7" ht="14.25" customHeight="1" x14ac:dyDescent="0.25">
      <c r="D892" s="4"/>
      <c r="F892" s="4"/>
      <c r="G892" s="4"/>
    </row>
    <row r="893" spans="4:7" ht="14.25" customHeight="1" x14ac:dyDescent="0.25">
      <c r="D893" s="4"/>
      <c r="F893" s="4"/>
      <c r="G893" s="4"/>
    </row>
    <row r="894" spans="4:7" ht="14.25" customHeight="1" x14ac:dyDescent="0.25">
      <c r="D894" s="4"/>
      <c r="F894" s="4"/>
      <c r="G894" s="4"/>
    </row>
    <row r="895" spans="4:7" ht="14.25" customHeight="1" x14ac:dyDescent="0.25">
      <c r="D895" s="4"/>
      <c r="F895" s="4"/>
      <c r="G895" s="4"/>
    </row>
    <row r="896" spans="4:7" ht="14.25" customHeight="1" x14ac:dyDescent="0.25">
      <c r="D896" s="4"/>
      <c r="F896" s="4"/>
      <c r="G896" s="4"/>
    </row>
    <row r="897" spans="4:7" ht="14.25" customHeight="1" x14ac:dyDescent="0.25">
      <c r="D897" s="4"/>
      <c r="F897" s="4"/>
      <c r="G897" s="4"/>
    </row>
    <row r="898" spans="4:7" ht="14.25" customHeight="1" x14ac:dyDescent="0.25">
      <c r="D898" s="4"/>
      <c r="F898" s="4"/>
      <c r="G898" s="4"/>
    </row>
    <row r="899" spans="4:7" ht="14.25" customHeight="1" x14ac:dyDescent="0.25">
      <c r="D899" s="4"/>
      <c r="F899" s="4"/>
      <c r="G899" s="4"/>
    </row>
    <row r="900" spans="4:7" ht="14.25" customHeight="1" x14ac:dyDescent="0.25">
      <c r="D900" s="4"/>
      <c r="F900" s="4"/>
      <c r="G900" s="4"/>
    </row>
    <row r="901" spans="4:7" ht="14.25" customHeight="1" x14ac:dyDescent="0.25">
      <c r="D901" s="4"/>
      <c r="F901" s="4"/>
      <c r="G901" s="4"/>
    </row>
    <row r="902" spans="4:7" ht="14.25" customHeight="1" x14ac:dyDescent="0.25">
      <c r="D902" s="4"/>
      <c r="F902" s="4"/>
      <c r="G902" s="4"/>
    </row>
    <row r="903" spans="4:7" ht="14.25" customHeight="1" x14ac:dyDescent="0.25">
      <c r="D903" s="4"/>
      <c r="F903" s="4"/>
      <c r="G903" s="4"/>
    </row>
    <row r="904" spans="4:7" ht="14.25" customHeight="1" x14ac:dyDescent="0.25">
      <c r="D904" s="4"/>
      <c r="F904" s="4"/>
      <c r="G904" s="4"/>
    </row>
    <row r="905" spans="4:7" ht="14.25" customHeight="1" x14ac:dyDescent="0.25">
      <c r="D905" s="4"/>
      <c r="F905" s="4"/>
      <c r="G905" s="4"/>
    </row>
    <row r="906" spans="4:7" ht="14.25" customHeight="1" x14ac:dyDescent="0.25">
      <c r="D906" s="4"/>
      <c r="F906" s="4"/>
      <c r="G906" s="4"/>
    </row>
    <row r="907" spans="4:7" ht="14.25" customHeight="1" x14ac:dyDescent="0.25">
      <c r="D907" s="4"/>
      <c r="F907" s="4"/>
      <c r="G907" s="4"/>
    </row>
    <row r="908" spans="4:7" ht="14.25" customHeight="1" x14ac:dyDescent="0.25">
      <c r="D908" s="4"/>
      <c r="F908" s="4"/>
      <c r="G908" s="4"/>
    </row>
    <row r="909" spans="4:7" ht="14.25" customHeight="1" x14ac:dyDescent="0.25">
      <c r="D909" s="4"/>
      <c r="F909" s="4"/>
      <c r="G909" s="4"/>
    </row>
    <row r="910" spans="4:7" ht="14.25" customHeight="1" x14ac:dyDescent="0.25">
      <c r="D910" s="4"/>
      <c r="F910" s="4"/>
      <c r="G910" s="4"/>
    </row>
    <row r="911" spans="4:7" ht="14.25" customHeight="1" x14ac:dyDescent="0.25">
      <c r="D911" s="4"/>
      <c r="F911" s="4"/>
      <c r="G911" s="4"/>
    </row>
    <row r="912" spans="4:7" ht="14.25" customHeight="1" x14ac:dyDescent="0.25">
      <c r="D912" s="4"/>
      <c r="F912" s="4"/>
      <c r="G912" s="4"/>
    </row>
    <row r="913" spans="4:7" ht="14.25" customHeight="1" x14ac:dyDescent="0.25">
      <c r="D913" s="4"/>
      <c r="F913" s="4"/>
      <c r="G913" s="4"/>
    </row>
    <row r="914" spans="4:7" ht="14.25" customHeight="1" x14ac:dyDescent="0.25">
      <c r="D914" s="4"/>
      <c r="F914" s="4"/>
      <c r="G914" s="4"/>
    </row>
    <row r="915" spans="4:7" ht="14.25" customHeight="1" x14ac:dyDescent="0.25">
      <c r="D915" s="4"/>
      <c r="F915" s="4"/>
      <c r="G915" s="4"/>
    </row>
    <row r="916" spans="4:7" ht="14.25" customHeight="1" x14ac:dyDescent="0.25">
      <c r="D916" s="4"/>
      <c r="F916" s="4"/>
      <c r="G916" s="4"/>
    </row>
    <row r="917" spans="4:7" ht="14.25" customHeight="1" x14ac:dyDescent="0.25">
      <c r="D917" s="4"/>
      <c r="F917" s="4"/>
      <c r="G917" s="4"/>
    </row>
    <row r="918" spans="4:7" ht="14.25" customHeight="1" x14ac:dyDescent="0.25">
      <c r="D918" s="4"/>
      <c r="F918" s="4"/>
      <c r="G918" s="4"/>
    </row>
    <row r="919" spans="4:7" ht="14.25" customHeight="1" x14ac:dyDescent="0.25">
      <c r="D919" s="4"/>
      <c r="F919" s="4"/>
      <c r="G919" s="4"/>
    </row>
    <row r="920" spans="4:7" ht="14.25" customHeight="1" x14ac:dyDescent="0.25">
      <c r="D920" s="4"/>
      <c r="F920" s="4"/>
      <c r="G920" s="4"/>
    </row>
    <row r="921" spans="4:7" ht="14.25" customHeight="1" x14ac:dyDescent="0.25">
      <c r="D921" s="4"/>
      <c r="F921" s="4"/>
      <c r="G921" s="4"/>
    </row>
    <row r="922" spans="4:7" ht="14.25" customHeight="1" x14ac:dyDescent="0.25">
      <c r="D922" s="4"/>
      <c r="F922" s="4"/>
      <c r="G922" s="4"/>
    </row>
    <row r="923" spans="4:7" ht="14.25" customHeight="1" x14ac:dyDescent="0.25">
      <c r="D923" s="4"/>
      <c r="F923" s="4"/>
      <c r="G923" s="4"/>
    </row>
    <row r="924" spans="4:7" ht="14.25" customHeight="1" x14ac:dyDescent="0.25">
      <c r="D924" s="4"/>
      <c r="F924" s="4"/>
      <c r="G924" s="4"/>
    </row>
    <row r="925" spans="4:7" ht="14.25" customHeight="1" x14ac:dyDescent="0.25">
      <c r="D925" s="4"/>
      <c r="F925" s="4"/>
      <c r="G925" s="4"/>
    </row>
    <row r="926" spans="4:7" ht="14.25" customHeight="1" x14ac:dyDescent="0.25">
      <c r="D926" s="4"/>
      <c r="F926" s="4"/>
      <c r="G926" s="4"/>
    </row>
    <row r="927" spans="4:7" ht="14.25" customHeight="1" x14ac:dyDescent="0.25">
      <c r="D927" s="4"/>
      <c r="F927" s="4"/>
      <c r="G927" s="4"/>
    </row>
    <row r="928" spans="4:7" ht="14.25" customHeight="1" x14ac:dyDescent="0.25">
      <c r="D928" s="4"/>
      <c r="F928" s="4"/>
      <c r="G928" s="4"/>
    </row>
    <row r="929" spans="4:7" ht="14.25" customHeight="1" x14ac:dyDescent="0.25">
      <c r="D929" s="4"/>
      <c r="F929" s="4"/>
      <c r="G929" s="4"/>
    </row>
    <row r="930" spans="4:7" ht="14.25" customHeight="1" x14ac:dyDescent="0.25">
      <c r="D930" s="4"/>
      <c r="F930" s="4"/>
      <c r="G930" s="4"/>
    </row>
    <row r="931" spans="4:7" ht="14.25" customHeight="1" x14ac:dyDescent="0.25">
      <c r="D931" s="4"/>
      <c r="F931" s="4"/>
      <c r="G931" s="4"/>
    </row>
    <row r="932" spans="4:7" ht="14.25" customHeight="1" x14ac:dyDescent="0.25">
      <c r="D932" s="4"/>
      <c r="F932" s="4"/>
      <c r="G932" s="4"/>
    </row>
    <row r="933" spans="4:7" ht="14.25" customHeight="1" x14ac:dyDescent="0.25">
      <c r="D933" s="4"/>
      <c r="F933" s="4"/>
      <c r="G933" s="4"/>
    </row>
    <row r="934" spans="4:7" ht="14.25" customHeight="1" x14ac:dyDescent="0.25">
      <c r="D934" s="4"/>
      <c r="F934" s="4"/>
      <c r="G934" s="4"/>
    </row>
    <row r="935" spans="4:7" ht="14.25" customHeight="1" x14ac:dyDescent="0.25">
      <c r="D935" s="4"/>
      <c r="F935" s="4"/>
      <c r="G935" s="4"/>
    </row>
    <row r="936" spans="4:7" ht="14.25" customHeight="1" x14ac:dyDescent="0.25">
      <c r="D936" s="4"/>
      <c r="F936" s="4"/>
      <c r="G936" s="4"/>
    </row>
    <row r="937" spans="4:7" ht="14.25" customHeight="1" x14ac:dyDescent="0.25">
      <c r="D937" s="4"/>
      <c r="F937" s="4"/>
      <c r="G937" s="4"/>
    </row>
    <row r="938" spans="4:7" ht="14.25" customHeight="1" x14ac:dyDescent="0.25">
      <c r="D938" s="4"/>
      <c r="F938" s="4"/>
      <c r="G938" s="4"/>
    </row>
    <row r="939" spans="4:7" ht="14.25" customHeight="1" x14ac:dyDescent="0.25">
      <c r="D939" s="4"/>
      <c r="F939" s="4"/>
      <c r="G939" s="4"/>
    </row>
    <row r="940" spans="4:7" ht="14.25" customHeight="1" x14ac:dyDescent="0.25">
      <c r="D940" s="4"/>
      <c r="F940" s="4"/>
      <c r="G940" s="4"/>
    </row>
    <row r="941" spans="4:7" ht="14.25" customHeight="1" x14ac:dyDescent="0.25">
      <c r="D941" s="4"/>
      <c r="F941" s="4"/>
      <c r="G941" s="4"/>
    </row>
    <row r="942" spans="4:7" ht="14.25" customHeight="1" x14ac:dyDescent="0.25">
      <c r="D942" s="4"/>
      <c r="F942" s="4"/>
      <c r="G942" s="4"/>
    </row>
    <row r="943" spans="4:7" ht="14.25" customHeight="1" x14ac:dyDescent="0.25">
      <c r="D943" s="4"/>
      <c r="F943" s="4"/>
      <c r="G943" s="4"/>
    </row>
    <row r="944" spans="4:7" ht="14.25" customHeight="1" x14ac:dyDescent="0.25">
      <c r="D944" s="4"/>
      <c r="F944" s="4"/>
      <c r="G944" s="4"/>
    </row>
    <row r="945" spans="4:7" ht="14.25" customHeight="1" x14ac:dyDescent="0.25">
      <c r="D945" s="4"/>
      <c r="F945" s="4"/>
      <c r="G945" s="4"/>
    </row>
    <row r="946" spans="4:7" ht="14.25" customHeight="1" x14ac:dyDescent="0.25">
      <c r="D946" s="4"/>
      <c r="F946" s="4"/>
      <c r="G946" s="4"/>
    </row>
    <row r="947" spans="4:7" ht="14.25" customHeight="1" x14ac:dyDescent="0.25">
      <c r="D947" s="4"/>
      <c r="F947" s="4"/>
      <c r="G947" s="4"/>
    </row>
    <row r="948" spans="4:7" ht="14.25" customHeight="1" x14ac:dyDescent="0.25">
      <c r="D948" s="4"/>
      <c r="F948" s="4"/>
      <c r="G948" s="4"/>
    </row>
    <row r="949" spans="4:7" ht="14.25" customHeight="1" x14ac:dyDescent="0.25">
      <c r="D949" s="4"/>
      <c r="F949" s="4"/>
      <c r="G949" s="4"/>
    </row>
    <row r="950" spans="4:7" ht="14.25" customHeight="1" x14ac:dyDescent="0.25">
      <c r="D950" s="4"/>
      <c r="F950" s="4"/>
      <c r="G950" s="4"/>
    </row>
    <row r="951" spans="4:7" ht="14.25" customHeight="1" x14ac:dyDescent="0.25">
      <c r="D951" s="4"/>
      <c r="F951" s="4"/>
      <c r="G951" s="4"/>
    </row>
    <row r="952" spans="4:7" ht="14.25" customHeight="1" x14ac:dyDescent="0.25">
      <c r="D952" s="4"/>
      <c r="F952" s="4"/>
      <c r="G952" s="4"/>
    </row>
    <row r="953" spans="4:7" ht="14.25" customHeight="1" x14ac:dyDescent="0.25">
      <c r="D953" s="4"/>
      <c r="F953" s="4"/>
      <c r="G953" s="4"/>
    </row>
    <row r="954" spans="4:7" ht="14.25" customHeight="1" x14ac:dyDescent="0.25">
      <c r="D954" s="4"/>
      <c r="F954" s="4"/>
      <c r="G954" s="4"/>
    </row>
    <row r="955" spans="4:7" ht="14.25" customHeight="1" x14ac:dyDescent="0.25">
      <c r="D955" s="4"/>
      <c r="F955" s="4"/>
      <c r="G955" s="4"/>
    </row>
    <row r="956" spans="4:7" ht="14.25" customHeight="1" x14ac:dyDescent="0.25">
      <c r="D956" s="4"/>
      <c r="F956" s="4"/>
      <c r="G956" s="4"/>
    </row>
    <row r="957" spans="4:7" ht="14.25" customHeight="1" x14ac:dyDescent="0.25">
      <c r="D957" s="4"/>
      <c r="F957" s="4"/>
      <c r="G957" s="4"/>
    </row>
    <row r="958" spans="4:7" ht="14.25" customHeight="1" x14ac:dyDescent="0.25">
      <c r="D958" s="4"/>
      <c r="F958" s="4"/>
      <c r="G958" s="4"/>
    </row>
    <row r="959" spans="4:7" ht="14.25" customHeight="1" x14ac:dyDescent="0.25">
      <c r="D959" s="4"/>
      <c r="F959" s="4"/>
      <c r="G959" s="4"/>
    </row>
    <row r="960" spans="4:7" ht="14.25" customHeight="1" x14ac:dyDescent="0.25">
      <c r="D960" s="4"/>
      <c r="F960" s="4"/>
      <c r="G960" s="4"/>
    </row>
    <row r="961" spans="4:7" ht="14.25" customHeight="1" x14ac:dyDescent="0.25">
      <c r="D961" s="4"/>
      <c r="F961" s="4"/>
      <c r="G961" s="4"/>
    </row>
    <row r="962" spans="4:7" ht="14.25" customHeight="1" x14ac:dyDescent="0.25">
      <c r="D962" s="4"/>
      <c r="F962" s="4"/>
      <c r="G962" s="4"/>
    </row>
    <row r="963" spans="4:7" ht="14.25" customHeight="1" x14ac:dyDescent="0.25">
      <c r="D963" s="4"/>
      <c r="F963" s="4"/>
      <c r="G963" s="4"/>
    </row>
    <row r="964" spans="4:7" ht="14.25" customHeight="1" x14ac:dyDescent="0.25">
      <c r="D964" s="4"/>
      <c r="F964" s="4"/>
      <c r="G964" s="4"/>
    </row>
    <row r="965" spans="4:7" ht="14.25" customHeight="1" x14ac:dyDescent="0.25">
      <c r="D965" s="4"/>
      <c r="F965" s="4"/>
      <c r="G965" s="4"/>
    </row>
    <row r="966" spans="4:7" ht="14.25" customHeight="1" x14ac:dyDescent="0.25">
      <c r="D966" s="4"/>
      <c r="F966" s="4"/>
      <c r="G966" s="4"/>
    </row>
    <row r="967" spans="4:7" ht="14.25" customHeight="1" x14ac:dyDescent="0.25">
      <c r="D967" s="4"/>
      <c r="F967" s="4"/>
      <c r="G967" s="4"/>
    </row>
    <row r="968" spans="4:7" ht="14.25" customHeight="1" x14ac:dyDescent="0.25">
      <c r="D968" s="4"/>
      <c r="F968" s="4"/>
      <c r="G968" s="4"/>
    </row>
    <row r="969" spans="4:7" ht="14.25" customHeight="1" x14ac:dyDescent="0.25">
      <c r="D969" s="4"/>
      <c r="F969" s="4"/>
      <c r="G969" s="4"/>
    </row>
    <row r="970" spans="4:7" ht="14.25" customHeight="1" x14ac:dyDescent="0.25">
      <c r="D970" s="4"/>
      <c r="F970" s="4"/>
      <c r="G970" s="4"/>
    </row>
    <row r="971" spans="4:7" ht="14.25" customHeight="1" x14ac:dyDescent="0.25">
      <c r="D971" s="4"/>
      <c r="F971" s="4"/>
      <c r="G971" s="4"/>
    </row>
    <row r="972" spans="4:7" ht="14.25" customHeight="1" x14ac:dyDescent="0.25">
      <c r="D972" s="4"/>
      <c r="F972" s="4"/>
      <c r="G972" s="4"/>
    </row>
    <row r="973" spans="4:7" ht="14.25" customHeight="1" x14ac:dyDescent="0.25">
      <c r="D973" s="4"/>
      <c r="F973" s="4"/>
      <c r="G973" s="4"/>
    </row>
    <row r="974" spans="4:7" ht="14.25" customHeight="1" x14ac:dyDescent="0.25">
      <c r="D974" s="4"/>
      <c r="F974" s="4"/>
      <c r="G974" s="4"/>
    </row>
    <row r="975" spans="4:7" ht="14.25" customHeight="1" x14ac:dyDescent="0.25">
      <c r="D975" s="4"/>
      <c r="F975" s="4"/>
      <c r="G975" s="4"/>
    </row>
    <row r="976" spans="4:7" ht="14.25" customHeight="1" x14ac:dyDescent="0.25">
      <c r="D976" s="4"/>
      <c r="F976" s="4"/>
      <c r="G976" s="4"/>
    </row>
    <row r="977" spans="4:7" ht="14.25" customHeight="1" x14ac:dyDescent="0.25">
      <c r="D977" s="4"/>
      <c r="F977" s="4"/>
      <c r="G977" s="4"/>
    </row>
    <row r="978" spans="4:7" ht="14.25" customHeight="1" x14ac:dyDescent="0.25">
      <c r="D978" s="4"/>
      <c r="F978" s="4"/>
      <c r="G978" s="4"/>
    </row>
    <row r="979" spans="4:7" ht="14.25" customHeight="1" x14ac:dyDescent="0.25">
      <c r="D979" s="4"/>
      <c r="F979" s="4"/>
      <c r="G979" s="4"/>
    </row>
    <row r="980" spans="4:7" ht="14.25" customHeight="1" x14ac:dyDescent="0.25">
      <c r="D980" s="4"/>
      <c r="F980" s="4"/>
      <c r="G980" s="4"/>
    </row>
    <row r="981" spans="4:7" ht="14.25" customHeight="1" x14ac:dyDescent="0.25">
      <c r="D981" s="4"/>
      <c r="F981" s="4"/>
      <c r="G981" s="4"/>
    </row>
    <row r="982" spans="4:7" ht="14.25" customHeight="1" x14ac:dyDescent="0.25">
      <c r="D982" s="4"/>
      <c r="F982" s="4"/>
      <c r="G982" s="4"/>
    </row>
    <row r="983" spans="4:7" ht="14.25" customHeight="1" x14ac:dyDescent="0.25">
      <c r="D983" s="4"/>
      <c r="F983" s="4"/>
      <c r="G983" s="4"/>
    </row>
    <row r="984" spans="4:7" ht="14.25" customHeight="1" x14ac:dyDescent="0.25">
      <c r="D984" s="4"/>
      <c r="F984" s="4"/>
      <c r="G984" s="4"/>
    </row>
    <row r="985" spans="4:7" ht="14.25" customHeight="1" x14ac:dyDescent="0.25">
      <c r="D985" s="4"/>
      <c r="F985" s="4"/>
      <c r="G985" s="4"/>
    </row>
    <row r="986" spans="4:7" ht="14.25" customHeight="1" x14ac:dyDescent="0.25">
      <c r="D986" s="4"/>
      <c r="F986" s="4"/>
      <c r="G986" s="4"/>
    </row>
    <row r="987" spans="4:7" ht="14.25" customHeight="1" x14ac:dyDescent="0.25">
      <c r="D987" s="4"/>
      <c r="F987" s="4"/>
      <c r="G987" s="4"/>
    </row>
    <row r="988" spans="4:7" ht="14.25" customHeight="1" x14ac:dyDescent="0.25">
      <c r="D988" s="4"/>
      <c r="F988" s="4"/>
      <c r="G988" s="4"/>
    </row>
    <row r="989" spans="4:7" ht="14.25" customHeight="1" x14ac:dyDescent="0.25">
      <c r="D989" s="4"/>
      <c r="F989" s="4"/>
      <c r="G989" s="4"/>
    </row>
    <row r="990" spans="4:7" ht="14.25" customHeight="1" x14ac:dyDescent="0.25">
      <c r="D990" s="4"/>
      <c r="F990" s="4"/>
      <c r="G990" s="4"/>
    </row>
    <row r="991" spans="4:7" ht="14.25" customHeight="1" x14ac:dyDescent="0.25">
      <c r="D991" s="4"/>
      <c r="F991" s="4"/>
      <c r="G991" s="4"/>
    </row>
    <row r="992" spans="4:7" ht="14.25" customHeight="1" x14ac:dyDescent="0.25">
      <c r="D992" s="4"/>
      <c r="F992" s="4"/>
      <c r="G992" s="4"/>
    </row>
    <row r="993" spans="4:7" ht="14.25" customHeight="1" x14ac:dyDescent="0.25">
      <c r="D993" s="4"/>
      <c r="F993" s="4"/>
      <c r="G993" s="4"/>
    </row>
    <row r="994" spans="4:7" ht="14.25" customHeight="1" x14ac:dyDescent="0.25">
      <c r="D994" s="4"/>
      <c r="F994" s="4"/>
      <c r="G994" s="4"/>
    </row>
    <row r="995" spans="4:7" ht="14.25" customHeight="1" x14ac:dyDescent="0.25">
      <c r="D995" s="4"/>
      <c r="F995" s="4"/>
      <c r="G995" s="4"/>
    </row>
    <row r="996" spans="4:7" ht="14.25" customHeight="1" x14ac:dyDescent="0.25">
      <c r="D996" s="4"/>
      <c r="F996" s="4"/>
      <c r="G996" s="4"/>
    </row>
    <row r="997" spans="4:7" ht="14.25" customHeight="1" x14ac:dyDescent="0.25">
      <c r="D997" s="4"/>
      <c r="F997" s="4"/>
      <c r="G997" s="4"/>
    </row>
    <row r="998" spans="4:7" ht="14.25" customHeight="1" x14ac:dyDescent="0.25">
      <c r="D998" s="4"/>
      <c r="F998" s="4"/>
      <c r="G998" s="4"/>
    </row>
    <row r="999" spans="4:7" ht="14.25" customHeight="1" x14ac:dyDescent="0.25">
      <c r="D999" s="4"/>
      <c r="F999" s="4"/>
      <c r="G999" s="4"/>
    </row>
    <row r="1000" spans="4:7" ht="14.25" customHeight="1" x14ac:dyDescent="0.25">
      <c r="D1000" s="4"/>
      <c r="F1000" s="4"/>
      <c r="G1000" s="4"/>
    </row>
  </sheetData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E9EE3-ACAB-4477-A38B-A9DF83EED544}">
  <dimension ref="A1:I162"/>
  <sheetViews>
    <sheetView workbookViewId="0">
      <selection activeCell="D16" sqref="D16"/>
    </sheetView>
  </sheetViews>
  <sheetFormatPr baseColWidth="10" defaultRowHeight="13.8" x14ac:dyDescent="0.25"/>
  <cols>
    <col min="1" max="16384" width="11.5546875" style="3"/>
  </cols>
  <sheetData>
    <row r="1" spans="1: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24</v>
      </c>
      <c r="F1" s="2" t="s">
        <v>25</v>
      </c>
      <c r="G1" s="2" t="s">
        <v>1791</v>
      </c>
      <c r="H1" s="1" t="s">
        <v>1792</v>
      </c>
      <c r="I1" s="1" t="s">
        <v>1793</v>
      </c>
    </row>
    <row r="2" spans="1:9" x14ac:dyDescent="0.25">
      <c r="A2" s="3" t="s">
        <v>347</v>
      </c>
      <c r="B2" s="3" t="s">
        <v>27</v>
      </c>
      <c r="C2" s="3" t="s">
        <v>348</v>
      </c>
      <c r="D2" s="4">
        <v>1681.6286</v>
      </c>
      <c r="E2" s="3">
        <v>19.544722222222223</v>
      </c>
      <c r="F2" s="4">
        <v>0.42722222222222328</v>
      </c>
      <c r="G2" s="4">
        <v>1678.4107941017285</v>
      </c>
      <c r="H2" s="4">
        <v>8.0757638361319602E-3</v>
      </c>
      <c r="I2" s="4">
        <v>1681.6366757638361</v>
      </c>
    </row>
    <row r="3" spans="1:9" x14ac:dyDescent="0.25">
      <c r="A3" s="3" t="s">
        <v>347</v>
      </c>
      <c r="B3" s="3" t="s">
        <v>27</v>
      </c>
      <c r="C3" s="3" t="s">
        <v>359</v>
      </c>
      <c r="D3" s="4">
        <v>1681.6289999999999</v>
      </c>
      <c r="E3" s="3">
        <v>19.548888888888889</v>
      </c>
      <c r="F3" s="4">
        <v>0.43138888888888971</v>
      </c>
      <c r="G3" s="4">
        <v>1678.4108878720988</v>
      </c>
      <c r="H3" s="4">
        <v>7.9819934658189595E-3</v>
      </c>
      <c r="I3" s="4">
        <v>1681.6369819934657</v>
      </c>
    </row>
    <row r="4" spans="1:9" x14ac:dyDescent="0.25">
      <c r="A4" s="3" t="s">
        <v>347</v>
      </c>
      <c r="B4" s="3" t="s">
        <v>27</v>
      </c>
      <c r="C4" s="3" t="s">
        <v>366</v>
      </c>
      <c r="D4" s="4">
        <v>1681.6286</v>
      </c>
      <c r="E4" s="3">
        <v>19.553055555555556</v>
      </c>
      <c r="F4" s="4">
        <v>0.43555555555555614</v>
      </c>
      <c r="G4" s="4">
        <v>1678.410981420247</v>
      </c>
      <c r="H4" s="4">
        <v>7.8884453175760427E-3</v>
      </c>
      <c r="I4" s="4">
        <v>1681.6364884453176</v>
      </c>
    </row>
    <row r="5" spans="1:9" x14ac:dyDescent="0.25">
      <c r="A5" s="3" t="s">
        <v>347</v>
      </c>
      <c r="B5" s="3" t="s">
        <v>27</v>
      </c>
      <c r="C5" s="3" t="s">
        <v>371</v>
      </c>
      <c r="D5" s="4">
        <v>1681.6282000000001</v>
      </c>
      <c r="E5" s="3">
        <v>19.557222222222222</v>
      </c>
      <c r="F5" s="4">
        <v>0.43972222222222257</v>
      </c>
      <c r="G5" s="4">
        <v>1678.411074746173</v>
      </c>
      <c r="H5" s="4">
        <v>7.7951193916305783E-3</v>
      </c>
      <c r="I5" s="4">
        <v>1681.6359951193917</v>
      </c>
    </row>
    <row r="6" spans="1:9" x14ac:dyDescent="0.25">
      <c r="A6" s="3" t="s">
        <v>347</v>
      </c>
      <c r="B6" s="3" t="s">
        <v>27</v>
      </c>
      <c r="C6" s="3" t="s">
        <v>375</v>
      </c>
      <c r="D6" s="4">
        <v>1681.6298999999999</v>
      </c>
      <c r="E6" s="3">
        <v>19.561388888888889</v>
      </c>
      <c r="F6" s="4">
        <v>0.443888888888889</v>
      </c>
      <c r="G6" s="4">
        <v>1678.4111678498766</v>
      </c>
      <c r="H6" s="4">
        <v>7.7020156879825663E-3</v>
      </c>
      <c r="I6" s="4">
        <v>1681.6376020156879</v>
      </c>
    </row>
    <row r="7" spans="1:9" x14ac:dyDescent="0.25">
      <c r="A7" s="3" t="s">
        <v>347</v>
      </c>
      <c r="B7" s="3" t="s">
        <v>27</v>
      </c>
      <c r="C7" s="3" t="s">
        <v>382</v>
      </c>
      <c r="D7" s="4">
        <v>1681.6314</v>
      </c>
      <c r="E7" s="3">
        <v>19.565555555555555</v>
      </c>
      <c r="F7" s="4">
        <v>0.44805555555555543</v>
      </c>
      <c r="G7" s="4">
        <v>1678.4112607313582</v>
      </c>
      <c r="H7" s="4">
        <v>7.609134206404633E-3</v>
      </c>
      <c r="I7" s="4">
        <v>1681.6390091342064</v>
      </c>
    </row>
    <row r="8" spans="1:9" x14ac:dyDescent="0.25">
      <c r="A8" s="3" t="s">
        <v>347</v>
      </c>
      <c r="B8" s="3" t="s">
        <v>27</v>
      </c>
      <c r="C8" s="3" t="s">
        <v>388</v>
      </c>
      <c r="D8" s="4">
        <v>1681.6333999999999</v>
      </c>
      <c r="E8" s="3">
        <v>19.569722222222222</v>
      </c>
      <c r="F8" s="4">
        <v>0.45222222222222186</v>
      </c>
      <c r="G8" s="4">
        <v>1678.4113533906175</v>
      </c>
      <c r="H8" s="4">
        <v>7.5164749471241521E-3</v>
      </c>
      <c r="I8" s="4">
        <v>1681.6409164749471</v>
      </c>
    </row>
    <row r="9" spans="1:9" x14ac:dyDescent="0.25">
      <c r="A9" s="3" t="s">
        <v>347</v>
      </c>
      <c r="B9" s="3" t="s">
        <v>27</v>
      </c>
      <c r="C9" s="3" t="s">
        <v>392</v>
      </c>
      <c r="D9" s="4">
        <v>1681.6334999999999</v>
      </c>
      <c r="E9" s="3">
        <v>19.573888888888888</v>
      </c>
      <c r="F9" s="4">
        <v>0.45638888888888829</v>
      </c>
      <c r="G9" s="4">
        <v>1678.4114458276545</v>
      </c>
      <c r="H9" s="4">
        <v>7.4240379101411236E-3</v>
      </c>
      <c r="I9" s="4">
        <v>1681.6409240379101</v>
      </c>
    </row>
    <row r="10" spans="1:9" x14ac:dyDescent="0.25">
      <c r="A10" s="3" t="s">
        <v>347</v>
      </c>
      <c r="B10" s="3" t="s">
        <v>27</v>
      </c>
      <c r="C10" s="3" t="s">
        <v>399</v>
      </c>
      <c r="D10" s="4">
        <v>1681.6251</v>
      </c>
      <c r="E10" s="3">
        <v>19.578055555555554</v>
      </c>
      <c r="F10" s="4">
        <v>0.46055555555555472</v>
      </c>
      <c r="G10" s="4">
        <v>1678.4115380424691</v>
      </c>
      <c r="H10" s="4">
        <v>7.3318230954555474E-3</v>
      </c>
      <c r="I10" s="4">
        <v>1681.6324318230954</v>
      </c>
    </row>
    <row r="11" spans="1:9" x14ac:dyDescent="0.25">
      <c r="A11" s="3" t="s">
        <v>347</v>
      </c>
      <c r="B11" s="3" t="s">
        <v>27</v>
      </c>
      <c r="C11" s="3" t="s">
        <v>405</v>
      </c>
      <c r="D11" s="4">
        <v>1681.6251</v>
      </c>
      <c r="E11" s="3">
        <v>19.582222222222221</v>
      </c>
      <c r="F11" s="4">
        <v>0.46472222222222115</v>
      </c>
      <c r="G11" s="4">
        <v>1678.4116300350618</v>
      </c>
      <c r="H11" s="4">
        <v>7.23983050284005E-3</v>
      </c>
      <c r="I11" s="4">
        <v>1681.6323398305028</v>
      </c>
    </row>
    <row r="12" spans="1:9" x14ac:dyDescent="0.25">
      <c r="A12" s="3" t="s">
        <v>347</v>
      </c>
      <c r="B12" s="3" t="s">
        <v>27</v>
      </c>
      <c r="C12" s="3" t="s">
        <v>410</v>
      </c>
      <c r="D12" s="4">
        <v>1681.6219000000001</v>
      </c>
      <c r="E12" s="3">
        <v>19.586388888888887</v>
      </c>
      <c r="F12" s="4">
        <v>0.46888888888888758</v>
      </c>
      <c r="G12" s="4">
        <v>1678.4117218054321</v>
      </c>
      <c r="H12" s="4">
        <v>7.148060132522005E-3</v>
      </c>
      <c r="I12" s="4">
        <v>1681.6290480601326</v>
      </c>
    </row>
    <row r="13" spans="1:9" x14ac:dyDescent="0.25">
      <c r="A13" s="3" t="s">
        <v>347</v>
      </c>
      <c r="B13" s="3" t="s">
        <v>27</v>
      </c>
      <c r="C13" s="3" t="s">
        <v>415</v>
      </c>
      <c r="D13" s="4">
        <v>1681.623</v>
      </c>
      <c r="E13" s="3">
        <v>19.590555555555554</v>
      </c>
      <c r="F13" s="4">
        <v>0.47305555555555401</v>
      </c>
      <c r="G13" s="4">
        <v>1678.4118133535803</v>
      </c>
      <c r="H13" s="4">
        <v>7.0565119842740387E-3</v>
      </c>
      <c r="I13" s="4">
        <v>1681.6300565119843</v>
      </c>
    </row>
    <row r="14" spans="1:9" x14ac:dyDescent="0.25">
      <c r="A14" s="3" t="s">
        <v>347</v>
      </c>
      <c r="B14" s="3" t="s">
        <v>27</v>
      </c>
      <c r="C14" s="3" t="s">
        <v>421</v>
      </c>
      <c r="D14" s="4">
        <v>1681.6192000000001</v>
      </c>
      <c r="E14" s="3">
        <v>19.59472222222222</v>
      </c>
      <c r="F14" s="4">
        <v>0.47722222222222044</v>
      </c>
      <c r="G14" s="4">
        <v>1678.4119046795063</v>
      </c>
      <c r="H14" s="4">
        <v>6.9651860583235248E-3</v>
      </c>
      <c r="I14" s="4">
        <v>1681.6261651860584</v>
      </c>
    </row>
    <row r="15" spans="1:9" x14ac:dyDescent="0.25">
      <c r="A15" s="3" t="s">
        <v>347</v>
      </c>
      <c r="B15" s="3" t="s">
        <v>27</v>
      </c>
      <c r="C15" s="3" t="s">
        <v>426</v>
      </c>
      <c r="D15" s="4">
        <v>1681.6181999999999</v>
      </c>
      <c r="E15" s="3">
        <v>19.598888888888887</v>
      </c>
      <c r="F15" s="4">
        <v>0.48138888888888687</v>
      </c>
      <c r="G15" s="4">
        <v>1678.4119957832099</v>
      </c>
      <c r="H15" s="4">
        <v>6.8740823546704632E-3</v>
      </c>
      <c r="I15" s="4">
        <v>1681.6250740823546</v>
      </c>
    </row>
    <row r="16" spans="1:9" x14ac:dyDescent="0.25">
      <c r="A16" s="3" t="s">
        <v>347</v>
      </c>
      <c r="B16" s="3" t="s">
        <v>27</v>
      </c>
      <c r="C16" s="3" t="s">
        <v>431</v>
      </c>
      <c r="D16" s="4">
        <v>1681.6189999999999</v>
      </c>
      <c r="E16" s="3">
        <v>19.603055555555557</v>
      </c>
      <c r="F16" s="4">
        <v>0.48555555555555685</v>
      </c>
      <c r="G16" s="4">
        <v>1678.4120866646915</v>
      </c>
      <c r="H16" s="4">
        <v>6.7832008730874804E-3</v>
      </c>
      <c r="I16" s="4">
        <v>1681.625783200873</v>
      </c>
    </row>
    <row r="17" spans="1:9" x14ac:dyDescent="0.25">
      <c r="A17" s="3" t="s">
        <v>347</v>
      </c>
      <c r="B17" s="3" t="s">
        <v>27</v>
      </c>
      <c r="C17" s="3" t="s">
        <v>438</v>
      </c>
      <c r="D17" s="4">
        <v>1681.6164000000001</v>
      </c>
      <c r="E17" s="3">
        <v>19.607222222222223</v>
      </c>
      <c r="F17" s="4">
        <v>0.48972222222222328</v>
      </c>
      <c r="G17" s="4">
        <v>1678.4121773239508</v>
      </c>
      <c r="H17" s="4">
        <v>6.69254161380195E-3</v>
      </c>
      <c r="I17" s="4">
        <v>1681.6230925416139</v>
      </c>
    </row>
    <row r="18" spans="1:9" x14ac:dyDescent="0.25">
      <c r="A18" s="3" t="s">
        <v>347</v>
      </c>
      <c r="B18" s="3" t="s">
        <v>27</v>
      </c>
      <c r="C18" s="3" t="s">
        <v>445</v>
      </c>
      <c r="D18" s="4">
        <v>1681.6156000000001</v>
      </c>
      <c r="E18" s="3">
        <v>19.611388888888889</v>
      </c>
      <c r="F18" s="4">
        <v>0.49388888888888971</v>
      </c>
      <c r="G18" s="4">
        <v>1678.4122677609878</v>
      </c>
      <c r="H18" s="4">
        <v>6.602104576813872E-3</v>
      </c>
      <c r="I18" s="4">
        <v>1681.6222021045769</v>
      </c>
    </row>
    <row r="19" spans="1:9" x14ac:dyDescent="0.25">
      <c r="A19" s="3" t="s">
        <v>347</v>
      </c>
      <c r="B19" s="3" t="s">
        <v>27</v>
      </c>
      <c r="C19" s="3" t="s">
        <v>450</v>
      </c>
      <c r="D19" s="4">
        <v>1681.6144999999999</v>
      </c>
      <c r="E19" s="3">
        <v>19.615555555555556</v>
      </c>
      <c r="F19" s="4">
        <v>0.49805555555555614</v>
      </c>
      <c r="G19" s="4">
        <v>1678.4123579758025</v>
      </c>
      <c r="H19" s="4">
        <v>6.5118897621232463E-3</v>
      </c>
      <c r="I19" s="4">
        <v>1681.621011889762</v>
      </c>
    </row>
    <row r="20" spans="1:9" x14ac:dyDescent="0.25">
      <c r="A20" s="3" t="s">
        <v>347</v>
      </c>
      <c r="B20" s="3" t="s">
        <v>27</v>
      </c>
      <c r="C20" s="3" t="s">
        <v>455</v>
      </c>
      <c r="D20" s="4">
        <v>1681.6132</v>
      </c>
      <c r="E20" s="3">
        <v>19.619722222222222</v>
      </c>
      <c r="F20" s="4">
        <v>0.50222222222222257</v>
      </c>
      <c r="G20" s="4">
        <v>1678.4124479683951</v>
      </c>
      <c r="H20" s="4">
        <v>6.4218971695026994E-3</v>
      </c>
      <c r="I20" s="4">
        <v>1681.6196218971695</v>
      </c>
    </row>
    <row r="21" spans="1:9" x14ac:dyDescent="0.25">
      <c r="A21" s="3" t="s">
        <v>347</v>
      </c>
      <c r="B21" s="3" t="s">
        <v>27</v>
      </c>
      <c r="C21" s="3" t="s">
        <v>460</v>
      </c>
      <c r="D21" s="4">
        <v>1681.6108999999999</v>
      </c>
      <c r="E21" s="3">
        <v>19.623888888888889</v>
      </c>
      <c r="F21" s="4">
        <v>0.506388888888889</v>
      </c>
      <c r="G21" s="4">
        <v>1678.4125377387654</v>
      </c>
      <c r="H21" s="4">
        <v>6.3321267991796049E-3</v>
      </c>
      <c r="I21" s="4">
        <v>1681.6172321267991</v>
      </c>
    </row>
    <row r="22" spans="1:9" x14ac:dyDescent="0.25">
      <c r="A22" s="3" t="s">
        <v>347</v>
      </c>
      <c r="B22" s="3" t="s">
        <v>27</v>
      </c>
      <c r="C22" s="3" t="s">
        <v>468</v>
      </c>
      <c r="D22" s="4">
        <v>1681.6125</v>
      </c>
      <c r="E22" s="3">
        <v>19.628055555555555</v>
      </c>
      <c r="F22" s="4">
        <v>0.51055555555555543</v>
      </c>
      <c r="G22" s="4">
        <v>1678.4126272869137</v>
      </c>
      <c r="H22" s="4">
        <v>6.242578650926589E-3</v>
      </c>
      <c r="I22" s="4">
        <v>1681.6187425786509</v>
      </c>
    </row>
    <row r="23" spans="1:9" x14ac:dyDescent="0.25">
      <c r="A23" s="3" t="s">
        <v>347</v>
      </c>
      <c r="B23" s="3" t="s">
        <v>27</v>
      </c>
      <c r="C23" s="3" t="s">
        <v>475</v>
      </c>
      <c r="D23" s="4">
        <v>1681.6112000000001</v>
      </c>
      <c r="E23" s="3">
        <v>19.632222222222222</v>
      </c>
      <c r="F23" s="4">
        <v>0.51472222222222186</v>
      </c>
      <c r="G23" s="4">
        <v>1678.4127166128396</v>
      </c>
      <c r="H23" s="4">
        <v>6.1532527249710256E-3</v>
      </c>
      <c r="I23" s="4">
        <v>1681.617353252725</v>
      </c>
    </row>
    <row r="24" spans="1:9" x14ac:dyDescent="0.25">
      <c r="A24" s="3" t="s">
        <v>347</v>
      </c>
      <c r="B24" s="3" t="s">
        <v>27</v>
      </c>
      <c r="C24" s="3" t="s">
        <v>478</v>
      </c>
      <c r="D24" s="4">
        <v>1681.6125</v>
      </c>
      <c r="E24" s="3">
        <v>19.636388888888888</v>
      </c>
      <c r="F24" s="4">
        <v>0.51888888888888829</v>
      </c>
      <c r="G24" s="4">
        <v>1678.4128057165433</v>
      </c>
      <c r="H24" s="4">
        <v>6.0641490213129146E-3</v>
      </c>
      <c r="I24" s="4">
        <v>1681.6185641490213</v>
      </c>
    </row>
    <row r="25" spans="1:9" x14ac:dyDescent="0.25">
      <c r="A25" s="3" t="s">
        <v>347</v>
      </c>
      <c r="B25" s="3" t="s">
        <v>27</v>
      </c>
      <c r="C25" s="3" t="s">
        <v>483</v>
      </c>
      <c r="D25" s="4">
        <v>1681.6115</v>
      </c>
      <c r="E25" s="3">
        <v>19.640555555555554</v>
      </c>
      <c r="F25" s="4">
        <v>0.52305555555555472</v>
      </c>
      <c r="G25" s="4">
        <v>1678.4128945980249</v>
      </c>
      <c r="H25" s="4">
        <v>5.9752675397248822E-3</v>
      </c>
      <c r="I25" s="4">
        <v>1681.6174752675397</v>
      </c>
    </row>
    <row r="26" spans="1:9" x14ac:dyDescent="0.25">
      <c r="A26" s="3" t="s">
        <v>347</v>
      </c>
      <c r="B26" s="3" t="s">
        <v>27</v>
      </c>
      <c r="C26" s="3" t="s">
        <v>488</v>
      </c>
      <c r="D26" s="4">
        <v>1681.6102000000001</v>
      </c>
      <c r="E26" s="3">
        <v>19.644722222222221</v>
      </c>
      <c r="F26" s="4">
        <v>0.52722222222222115</v>
      </c>
      <c r="G26" s="4">
        <v>1678.4129832572839</v>
      </c>
      <c r="H26" s="4">
        <v>5.886608280661676E-3</v>
      </c>
      <c r="I26" s="4">
        <v>1681.6160866082807</v>
      </c>
    </row>
    <row r="27" spans="1:9" x14ac:dyDescent="0.25">
      <c r="A27" s="3" t="s">
        <v>347</v>
      </c>
      <c r="B27" s="3" t="s">
        <v>27</v>
      </c>
      <c r="C27" s="3" t="s">
        <v>495</v>
      </c>
      <c r="D27" s="4">
        <v>1681.6085</v>
      </c>
      <c r="E27" s="3">
        <v>19.648888888888887</v>
      </c>
      <c r="F27" s="4">
        <v>0.53138888888888758</v>
      </c>
      <c r="G27" s="4">
        <v>1678.4130716943212</v>
      </c>
      <c r="H27" s="4">
        <v>5.7981712434411747E-3</v>
      </c>
      <c r="I27" s="4">
        <v>1681.6142981712435</v>
      </c>
    </row>
    <row r="28" spans="1:9" x14ac:dyDescent="0.25">
      <c r="A28" s="3" t="s">
        <v>347</v>
      </c>
      <c r="B28" s="3" t="s">
        <v>27</v>
      </c>
      <c r="C28" s="3" t="s">
        <v>499</v>
      </c>
      <c r="D28" s="4">
        <v>1681.6061</v>
      </c>
      <c r="E28" s="3">
        <v>19.653055555555554</v>
      </c>
      <c r="F28" s="4">
        <v>0.53555555555555401</v>
      </c>
      <c r="G28" s="4">
        <v>1678.4131599091359</v>
      </c>
      <c r="H28" s="4">
        <v>5.7099564287454996E-3</v>
      </c>
      <c r="I28" s="4">
        <v>1681.6118099564287</v>
      </c>
    </row>
    <row r="29" spans="1:9" x14ac:dyDescent="0.25">
      <c r="A29" s="3" t="s">
        <v>347</v>
      </c>
      <c r="B29" s="3" t="s">
        <v>27</v>
      </c>
      <c r="C29" s="3" t="s">
        <v>504</v>
      </c>
      <c r="D29" s="4">
        <v>1681.6056000000001</v>
      </c>
      <c r="E29" s="3">
        <v>19.65722222222222</v>
      </c>
      <c r="F29" s="4">
        <v>0.53972222222222044</v>
      </c>
      <c r="G29" s="4">
        <v>1678.4132479017285</v>
      </c>
      <c r="H29" s="4">
        <v>5.6219638361199031E-3</v>
      </c>
      <c r="I29" s="4">
        <v>1681.6112219638362</v>
      </c>
    </row>
    <row r="30" spans="1:9" x14ac:dyDescent="0.25">
      <c r="A30" s="3" t="s">
        <v>347</v>
      </c>
      <c r="B30" s="3" t="s">
        <v>27</v>
      </c>
      <c r="C30" s="3" t="s">
        <v>510</v>
      </c>
      <c r="D30" s="4">
        <v>1681.6074000000001</v>
      </c>
      <c r="E30" s="3">
        <v>19.661388888888887</v>
      </c>
      <c r="F30" s="4">
        <v>0.54388888888888687</v>
      </c>
      <c r="G30" s="4">
        <v>1678.4133356720988</v>
      </c>
      <c r="H30" s="4">
        <v>5.5341934657917591E-3</v>
      </c>
      <c r="I30" s="4">
        <v>1681.6129341934659</v>
      </c>
    </row>
    <row r="31" spans="1:9" x14ac:dyDescent="0.25">
      <c r="A31" s="3" t="s">
        <v>347</v>
      </c>
      <c r="B31" s="3" t="s">
        <v>27</v>
      </c>
      <c r="C31" s="3" t="s">
        <v>515</v>
      </c>
      <c r="D31" s="4">
        <v>1681.6063999999999</v>
      </c>
      <c r="E31" s="3">
        <v>19.665555555555553</v>
      </c>
      <c r="F31" s="4">
        <v>0.5480555555555533</v>
      </c>
      <c r="G31" s="4">
        <v>1678.4134232202471</v>
      </c>
      <c r="H31" s="4">
        <v>5.4466453175336937E-3</v>
      </c>
      <c r="I31" s="4">
        <v>1681.6118466453174</v>
      </c>
    </row>
    <row r="32" spans="1:9" x14ac:dyDescent="0.25">
      <c r="A32" s="3" t="s">
        <v>347</v>
      </c>
      <c r="B32" s="3" t="s">
        <v>27</v>
      </c>
      <c r="C32" s="3" t="s">
        <v>521</v>
      </c>
      <c r="D32" s="4">
        <v>1681.6067</v>
      </c>
      <c r="E32" s="3">
        <v>19.669722222222223</v>
      </c>
      <c r="F32" s="4">
        <v>0.55222222222222328</v>
      </c>
      <c r="G32" s="4">
        <v>1678.413510546173</v>
      </c>
      <c r="H32" s="4">
        <v>5.3593193915730808E-3</v>
      </c>
      <c r="I32" s="4">
        <v>1681.6120593193916</v>
      </c>
    </row>
    <row r="33" spans="1:9" x14ac:dyDescent="0.25">
      <c r="A33" s="3" t="s">
        <v>347</v>
      </c>
      <c r="B33" s="3" t="s">
        <v>27</v>
      </c>
      <c r="C33" s="3" t="s">
        <v>528</v>
      </c>
      <c r="D33" s="4">
        <v>1681.6051</v>
      </c>
      <c r="E33" s="3">
        <v>19.673888888888889</v>
      </c>
      <c r="F33" s="4">
        <v>0.55638888888888971</v>
      </c>
      <c r="G33" s="4">
        <v>1678.4135976498767</v>
      </c>
      <c r="H33" s="4">
        <v>5.2722156879099202E-3</v>
      </c>
      <c r="I33" s="4">
        <v>1681.6103722156879</v>
      </c>
    </row>
    <row r="34" spans="1:9" x14ac:dyDescent="0.25">
      <c r="A34" s="3" t="s">
        <v>347</v>
      </c>
      <c r="B34" s="3" t="s">
        <v>27</v>
      </c>
      <c r="C34" s="3" t="s">
        <v>533</v>
      </c>
      <c r="D34" s="4">
        <v>1681.606</v>
      </c>
      <c r="E34" s="3">
        <v>19.678055555555556</v>
      </c>
      <c r="F34" s="4">
        <v>0.56055555555555614</v>
      </c>
      <c r="G34" s="4">
        <v>1678.4136845313581</v>
      </c>
      <c r="H34" s="4">
        <v>5.1853342065442121E-3</v>
      </c>
      <c r="I34" s="4">
        <v>1681.6111853342065</v>
      </c>
    </row>
    <row r="35" spans="1:9" x14ac:dyDescent="0.25">
      <c r="A35" s="3" t="s">
        <v>347</v>
      </c>
      <c r="B35" s="3" t="s">
        <v>27</v>
      </c>
      <c r="C35" s="3" t="s">
        <v>538</v>
      </c>
      <c r="D35" s="4">
        <v>1681.6018999999999</v>
      </c>
      <c r="E35" s="3">
        <v>19.682222222222222</v>
      </c>
      <c r="F35" s="4">
        <v>0.56472222222222257</v>
      </c>
      <c r="G35" s="4">
        <v>1678.4137711906174</v>
      </c>
      <c r="H35" s="4">
        <v>5.0986749472485826E-3</v>
      </c>
      <c r="I35" s="4">
        <v>1681.6069986749471</v>
      </c>
    </row>
    <row r="36" spans="1:9" x14ac:dyDescent="0.25">
      <c r="A36" s="3" t="s">
        <v>347</v>
      </c>
      <c r="B36" s="3" t="s">
        <v>27</v>
      </c>
      <c r="C36" s="3" t="s">
        <v>544</v>
      </c>
      <c r="D36" s="4">
        <v>1681.606</v>
      </c>
      <c r="E36" s="3">
        <v>19.686388888888889</v>
      </c>
      <c r="F36" s="4">
        <v>0.568888888888889</v>
      </c>
      <c r="G36" s="4">
        <v>1678.4138576276544</v>
      </c>
      <c r="H36" s="4">
        <v>5.0122379102504055E-3</v>
      </c>
      <c r="I36" s="4">
        <v>1681.6110122379102</v>
      </c>
    </row>
    <row r="37" spans="1:9" x14ac:dyDescent="0.25">
      <c r="A37" s="3" t="s">
        <v>347</v>
      </c>
      <c r="B37" s="3" t="s">
        <v>27</v>
      </c>
      <c r="C37" s="3" t="s">
        <v>548</v>
      </c>
      <c r="D37" s="4">
        <v>1681.6059</v>
      </c>
      <c r="E37" s="3">
        <v>19.690555555555555</v>
      </c>
      <c r="F37" s="4">
        <v>0.57305555555555543</v>
      </c>
      <c r="G37" s="4">
        <v>1678.4139438424693</v>
      </c>
      <c r="H37" s="4">
        <v>4.9260230953223072E-3</v>
      </c>
      <c r="I37" s="4">
        <v>1681.6108260230953</v>
      </c>
    </row>
    <row r="38" spans="1:9" x14ac:dyDescent="0.25">
      <c r="A38" s="3" t="s">
        <v>347</v>
      </c>
      <c r="B38" s="3" t="s">
        <v>27</v>
      </c>
      <c r="C38" s="3" t="s">
        <v>554</v>
      </c>
      <c r="D38" s="4">
        <v>1681.6033</v>
      </c>
      <c r="E38" s="3">
        <v>19.694722222222222</v>
      </c>
      <c r="F38" s="4">
        <v>0.57722222222222186</v>
      </c>
      <c r="G38" s="4">
        <v>1678.4140298350619</v>
      </c>
      <c r="H38" s="4">
        <v>4.8400305026916612E-3</v>
      </c>
      <c r="I38" s="4">
        <v>1681.6081400305027</v>
      </c>
    </row>
    <row r="39" spans="1:9" x14ac:dyDescent="0.25">
      <c r="A39" s="3" t="s">
        <v>347</v>
      </c>
      <c r="B39" s="3" t="s">
        <v>27</v>
      </c>
      <c r="C39" s="3" t="s">
        <v>559</v>
      </c>
      <c r="D39" s="4">
        <v>1681.6032</v>
      </c>
      <c r="E39" s="3">
        <v>19.698888888888888</v>
      </c>
      <c r="F39" s="4">
        <v>0.58138888888888829</v>
      </c>
      <c r="G39" s="4">
        <v>1678.4141156054322</v>
      </c>
      <c r="H39" s="4">
        <v>4.7542601323584677E-3</v>
      </c>
      <c r="I39" s="4">
        <v>1681.6079542601324</v>
      </c>
    </row>
    <row r="40" spans="1:9" x14ac:dyDescent="0.25">
      <c r="A40" s="3" t="s">
        <v>347</v>
      </c>
      <c r="B40" s="3" t="s">
        <v>27</v>
      </c>
      <c r="C40" s="3" t="s">
        <v>563</v>
      </c>
      <c r="D40" s="4">
        <v>1681.6039000000001</v>
      </c>
      <c r="E40" s="3">
        <v>19.703055555555554</v>
      </c>
      <c r="F40" s="4">
        <v>0.58555555555555472</v>
      </c>
      <c r="G40" s="4">
        <v>1678.4142011535803</v>
      </c>
      <c r="H40" s="4">
        <v>4.6687119843227265E-3</v>
      </c>
      <c r="I40" s="4">
        <v>1681.6085687119844</v>
      </c>
    </row>
    <row r="41" spans="1:9" x14ac:dyDescent="0.25">
      <c r="A41" s="3" t="s">
        <v>347</v>
      </c>
      <c r="B41" s="3" t="s">
        <v>27</v>
      </c>
      <c r="C41" s="3" t="s">
        <v>567</v>
      </c>
      <c r="D41" s="4">
        <v>1681.5831000000001</v>
      </c>
      <c r="E41" s="3">
        <v>19.707222222222221</v>
      </c>
      <c r="F41" s="4">
        <v>0.58972222222222115</v>
      </c>
      <c r="G41" s="4">
        <v>1678.4142864795062</v>
      </c>
      <c r="H41" s="4">
        <v>4.583386058357064E-3</v>
      </c>
      <c r="I41" s="4">
        <v>1681.5876833860584</v>
      </c>
    </row>
    <row r="42" spans="1:9" x14ac:dyDescent="0.25">
      <c r="A42" s="3" t="s">
        <v>805</v>
      </c>
      <c r="B42" s="3" t="s">
        <v>27</v>
      </c>
      <c r="C42" s="3" t="s">
        <v>806</v>
      </c>
      <c r="D42" s="4">
        <v>1681.6429000000001</v>
      </c>
      <c r="E42" s="3">
        <v>20.911111111111111</v>
      </c>
      <c r="F42" s="4">
        <v>1.7936111111111117</v>
      </c>
      <c r="G42" s="4">
        <v>1678.4296320498765</v>
      </c>
      <c r="H42" s="4">
        <v>-1.0762184311943201E-2</v>
      </c>
      <c r="I42" s="4">
        <v>1681.6321378156881</v>
      </c>
    </row>
    <row r="43" spans="1:9" x14ac:dyDescent="0.25">
      <c r="A43" s="3" t="s">
        <v>805</v>
      </c>
      <c r="B43" s="3" t="s">
        <v>27</v>
      </c>
      <c r="C43" s="3" t="s">
        <v>814</v>
      </c>
      <c r="D43" s="4">
        <v>1681.6393</v>
      </c>
      <c r="E43" s="3">
        <v>20.915277777777778</v>
      </c>
      <c r="F43" s="4">
        <v>1.7977777777777781</v>
      </c>
      <c r="G43" s="4">
        <v>1678.4296529461728</v>
      </c>
      <c r="H43" s="4">
        <v>-1.0783080608234741E-2</v>
      </c>
      <c r="I43" s="4">
        <v>1681.6285169193918</v>
      </c>
    </row>
    <row r="44" spans="1:9" x14ac:dyDescent="0.25">
      <c r="A44" s="3" t="s">
        <v>805</v>
      </c>
      <c r="B44" s="3" t="s">
        <v>27</v>
      </c>
      <c r="C44" s="3" t="s">
        <v>818</v>
      </c>
      <c r="D44" s="4">
        <v>1681.6383000000001</v>
      </c>
      <c r="E44" s="3">
        <v>20.919444444444444</v>
      </c>
      <c r="F44" s="4">
        <v>1.8019444444444446</v>
      </c>
      <c r="G44" s="4">
        <v>1678.4296736202471</v>
      </c>
      <c r="H44" s="4">
        <v>-1.0803754682456201E-2</v>
      </c>
      <c r="I44" s="4">
        <v>1681.6274962453176</v>
      </c>
    </row>
    <row r="45" spans="1:9" x14ac:dyDescent="0.25">
      <c r="A45" s="3" t="s">
        <v>805</v>
      </c>
      <c r="B45" s="3" t="s">
        <v>27</v>
      </c>
      <c r="C45" s="3" t="s">
        <v>822</v>
      </c>
      <c r="D45" s="4">
        <v>1681.6366</v>
      </c>
      <c r="E45" s="3">
        <v>20.923611111111111</v>
      </c>
      <c r="F45" s="4">
        <v>1.806111111111111</v>
      </c>
      <c r="G45" s="4">
        <v>1678.4296940720988</v>
      </c>
      <c r="H45" s="4">
        <v>-1.0824206534152836E-2</v>
      </c>
      <c r="I45" s="4">
        <v>1681.6257757934659</v>
      </c>
    </row>
    <row r="46" spans="1:9" x14ac:dyDescent="0.25">
      <c r="A46" s="3" t="s">
        <v>805</v>
      </c>
      <c r="B46" s="3" t="s">
        <v>27</v>
      </c>
      <c r="C46" s="3" t="s">
        <v>828</v>
      </c>
      <c r="D46" s="4">
        <v>1681.636</v>
      </c>
      <c r="E46" s="3">
        <v>20.927777777777781</v>
      </c>
      <c r="F46" s="4">
        <v>1.810277777777781</v>
      </c>
      <c r="G46" s="4">
        <v>1678.4297143017284</v>
      </c>
      <c r="H46" s="4">
        <v>-1.0844436163779392E-2</v>
      </c>
      <c r="I46" s="4">
        <v>1681.6251555638362</v>
      </c>
    </row>
    <row r="47" spans="1:9" x14ac:dyDescent="0.25">
      <c r="A47" s="3" t="s">
        <v>805</v>
      </c>
      <c r="B47" s="3" t="s">
        <v>27</v>
      </c>
      <c r="C47" s="3" t="s">
        <v>832</v>
      </c>
      <c r="D47" s="4">
        <v>1681.6323</v>
      </c>
      <c r="E47" s="3">
        <v>20.931944444444447</v>
      </c>
      <c r="F47" s="4">
        <v>1.8144444444444474</v>
      </c>
      <c r="G47" s="4">
        <v>1678.4297343091359</v>
      </c>
      <c r="H47" s="4">
        <v>-1.0864443571335869E-2</v>
      </c>
      <c r="I47" s="4">
        <v>1681.6214355564287</v>
      </c>
    </row>
    <row r="48" spans="1:9" x14ac:dyDescent="0.25">
      <c r="A48" s="3" t="s">
        <v>805</v>
      </c>
      <c r="B48" s="3" t="s">
        <v>27</v>
      </c>
      <c r="C48" s="3" t="s">
        <v>837</v>
      </c>
      <c r="D48" s="4">
        <v>1681.6312</v>
      </c>
      <c r="E48" s="3">
        <v>20.93611111111111</v>
      </c>
      <c r="F48" s="4">
        <v>1.8186111111111103</v>
      </c>
      <c r="G48" s="4">
        <v>1678.429754094321</v>
      </c>
      <c r="H48" s="4">
        <v>-1.088422875636752E-2</v>
      </c>
      <c r="I48" s="4">
        <v>1681.6203157712437</v>
      </c>
    </row>
    <row r="49" spans="1:9" x14ac:dyDescent="0.25">
      <c r="A49" s="3" t="s">
        <v>805</v>
      </c>
      <c r="B49" s="3" t="s">
        <v>27</v>
      </c>
      <c r="C49" s="3" t="s">
        <v>842</v>
      </c>
      <c r="D49" s="4">
        <v>1681.6278</v>
      </c>
      <c r="E49" s="3">
        <v>20.940277777777776</v>
      </c>
      <c r="F49" s="4">
        <v>1.8227777777777767</v>
      </c>
      <c r="G49" s="4">
        <v>1678.4297736572839</v>
      </c>
      <c r="H49" s="4">
        <v>-1.0903791719329092E-2</v>
      </c>
      <c r="I49" s="4">
        <v>1681.6168962082807</v>
      </c>
    </row>
    <row r="50" spans="1:9" x14ac:dyDescent="0.25">
      <c r="A50" s="3" t="s">
        <v>805</v>
      </c>
      <c r="B50" s="3" t="s">
        <v>27</v>
      </c>
      <c r="C50" s="3" t="s">
        <v>848</v>
      </c>
      <c r="D50" s="4">
        <v>1681.6285</v>
      </c>
      <c r="E50" s="3">
        <v>20.944444444444446</v>
      </c>
      <c r="F50" s="4">
        <v>1.8269444444444467</v>
      </c>
      <c r="G50" s="4">
        <v>1678.4297929980248</v>
      </c>
      <c r="H50" s="4">
        <v>-1.0923132460220586E-2</v>
      </c>
      <c r="I50" s="4">
        <v>1681.6175768675398</v>
      </c>
    </row>
    <row r="51" spans="1:9" x14ac:dyDescent="0.25">
      <c r="A51" s="3" t="s">
        <v>805</v>
      </c>
      <c r="B51" s="3" t="s">
        <v>27</v>
      </c>
      <c r="C51" s="3" t="s">
        <v>852</v>
      </c>
      <c r="D51" s="4">
        <v>1681.6264000000001</v>
      </c>
      <c r="E51" s="3">
        <v>20.948611111111113</v>
      </c>
      <c r="F51" s="4">
        <v>1.8311111111111131</v>
      </c>
      <c r="G51" s="4">
        <v>1678.4298121165432</v>
      </c>
      <c r="H51" s="4">
        <v>-1.0942250978587253E-2</v>
      </c>
      <c r="I51" s="4">
        <v>1681.6154577490215</v>
      </c>
    </row>
    <row r="52" spans="1:9" x14ac:dyDescent="0.25">
      <c r="A52" s="3" t="s">
        <v>805</v>
      </c>
      <c r="B52" s="3" t="s">
        <v>27</v>
      </c>
      <c r="C52" s="3" t="s">
        <v>856</v>
      </c>
      <c r="D52" s="4">
        <v>1681.6224</v>
      </c>
      <c r="E52" s="3">
        <v>20.952777777777776</v>
      </c>
      <c r="F52" s="4">
        <v>1.835277777777776</v>
      </c>
      <c r="G52" s="4">
        <v>1678.4298310128395</v>
      </c>
      <c r="H52" s="4">
        <v>-1.0961147274883842E-2</v>
      </c>
      <c r="I52" s="4">
        <v>1681.6114388527251</v>
      </c>
    </row>
    <row r="53" spans="1:9" x14ac:dyDescent="0.25">
      <c r="A53" s="3" t="s">
        <v>805</v>
      </c>
      <c r="B53" s="3" t="s">
        <v>27</v>
      </c>
      <c r="C53" s="3" t="s">
        <v>859</v>
      </c>
      <c r="D53" s="4">
        <v>1681.6219000000001</v>
      </c>
      <c r="E53" s="3">
        <v>20.956944444444442</v>
      </c>
      <c r="F53" s="4">
        <v>1.8394444444444424</v>
      </c>
      <c r="G53" s="4">
        <v>1678.4298496869137</v>
      </c>
      <c r="H53" s="4">
        <v>-1.0979821349110352E-2</v>
      </c>
      <c r="I53" s="4">
        <v>1681.610920178651</v>
      </c>
    </row>
    <row r="54" spans="1:9" x14ac:dyDescent="0.25">
      <c r="A54" s="3" t="s">
        <v>805</v>
      </c>
      <c r="B54" s="3" t="s">
        <v>27</v>
      </c>
      <c r="C54" s="3" t="s">
        <v>862</v>
      </c>
      <c r="D54" s="4">
        <v>1681.6219000000001</v>
      </c>
      <c r="E54" s="3">
        <v>20.961111111111112</v>
      </c>
      <c r="F54" s="4">
        <v>1.8436111111111124</v>
      </c>
      <c r="G54" s="4">
        <v>1678.4298681387654</v>
      </c>
      <c r="H54" s="4">
        <v>-1.0998273200812037E-2</v>
      </c>
      <c r="I54" s="4">
        <v>1681.6109017267993</v>
      </c>
    </row>
    <row r="55" spans="1:9" x14ac:dyDescent="0.25">
      <c r="A55" s="3" t="s">
        <v>805</v>
      </c>
      <c r="B55" s="3" t="s">
        <v>27</v>
      </c>
      <c r="C55" s="3" t="s">
        <v>867</v>
      </c>
      <c r="D55" s="4">
        <v>1681.6188</v>
      </c>
      <c r="E55" s="3">
        <v>20.965277777777779</v>
      </c>
      <c r="F55" s="4">
        <v>1.8477777777777789</v>
      </c>
      <c r="G55" s="4">
        <v>1678.429886368395</v>
      </c>
      <c r="H55" s="4">
        <v>-1.1016502830443642E-2</v>
      </c>
      <c r="I55" s="4">
        <v>1681.6077834971695</v>
      </c>
    </row>
    <row r="56" spans="1:9" x14ac:dyDescent="0.25">
      <c r="A56" s="3" t="s">
        <v>805</v>
      </c>
      <c r="B56" s="3" t="s">
        <v>27</v>
      </c>
      <c r="C56" s="3" t="s">
        <v>872</v>
      </c>
      <c r="D56" s="4">
        <v>1681.6257000000001</v>
      </c>
      <c r="E56" s="3">
        <v>20.969444444444441</v>
      </c>
      <c r="F56" s="4">
        <v>1.8519444444444417</v>
      </c>
      <c r="G56" s="4">
        <v>1678.4299043758026</v>
      </c>
      <c r="H56" s="4">
        <v>-1.1034510238005169E-2</v>
      </c>
      <c r="I56" s="4">
        <v>1681.614665489762</v>
      </c>
    </row>
    <row r="57" spans="1:9" x14ac:dyDescent="0.25">
      <c r="A57" s="3" t="s">
        <v>805</v>
      </c>
      <c r="B57" s="3" t="s">
        <v>27</v>
      </c>
      <c r="C57" s="3" t="s">
        <v>877</v>
      </c>
      <c r="D57" s="4">
        <v>1681.6206999999999</v>
      </c>
      <c r="E57" s="3">
        <v>20.973611111111108</v>
      </c>
      <c r="F57" s="4">
        <v>1.8561111111111082</v>
      </c>
      <c r="G57" s="4">
        <v>1678.4299221609876</v>
      </c>
      <c r="H57" s="4">
        <v>-1.1052295423041869E-2</v>
      </c>
      <c r="I57" s="4">
        <v>1681.6096477045769</v>
      </c>
    </row>
    <row r="58" spans="1:9" x14ac:dyDescent="0.25">
      <c r="A58" s="3" t="s">
        <v>805</v>
      </c>
      <c r="B58" s="3" t="s">
        <v>27</v>
      </c>
      <c r="C58" s="3" t="s">
        <v>882</v>
      </c>
      <c r="D58" s="4">
        <v>1681.6162999999999</v>
      </c>
      <c r="E58" s="3">
        <v>20.977777777777778</v>
      </c>
      <c r="F58" s="4">
        <v>1.8602777777777781</v>
      </c>
      <c r="G58" s="4">
        <v>1678.4299397239506</v>
      </c>
      <c r="H58" s="4">
        <v>-1.1069858386008491E-2</v>
      </c>
      <c r="I58" s="4">
        <v>1681.6052301416139</v>
      </c>
    </row>
    <row r="59" spans="1:9" x14ac:dyDescent="0.25">
      <c r="A59" s="3" t="s">
        <v>805</v>
      </c>
      <c r="B59" s="3" t="s">
        <v>27</v>
      </c>
      <c r="C59" s="3" t="s">
        <v>885</v>
      </c>
      <c r="D59" s="4">
        <v>1681.6162999999999</v>
      </c>
      <c r="E59" s="3">
        <v>20.981944444444444</v>
      </c>
      <c r="F59" s="4">
        <v>1.8644444444444446</v>
      </c>
      <c r="G59" s="4">
        <v>1678.4299570646915</v>
      </c>
      <c r="H59" s="4">
        <v>-1.1087199126905034E-2</v>
      </c>
      <c r="I59" s="4">
        <v>1681.605212800873</v>
      </c>
    </row>
    <row r="60" spans="1:9" x14ac:dyDescent="0.25">
      <c r="A60" s="3" t="s">
        <v>805</v>
      </c>
      <c r="B60" s="3" t="s">
        <v>27</v>
      </c>
      <c r="C60" s="3" t="s">
        <v>889</v>
      </c>
      <c r="D60" s="4">
        <v>1681.6143999999999</v>
      </c>
      <c r="E60" s="3">
        <v>20.986111111111111</v>
      </c>
      <c r="F60" s="4">
        <v>1.868611111111111</v>
      </c>
      <c r="G60" s="4">
        <v>1678.4299741832099</v>
      </c>
      <c r="H60" s="4">
        <v>-1.1104317645276751E-2</v>
      </c>
      <c r="I60" s="4">
        <v>1681.6032956823547</v>
      </c>
    </row>
    <row r="61" spans="1:9" x14ac:dyDescent="0.25">
      <c r="A61" s="3" t="s">
        <v>805</v>
      </c>
      <c r="B61" s="3" t="s">
        <v>27</v>
      </c>
      <c r="C61" s="3" t="s">
        <v>891</v>
      </c>
      <c r="D61" s="4">
        <v>1681.6157000000001</v>
      </c>
      <c r="E61" s="3">
        <v>20.990277777777777</v>
      </c>
      <c r="F61" s="4">
        <v>1.8727777777777774</v>
      </c>
      <c r="G61" s="4">
        <v>1678.4299910795062</v>
      </c>
      <c r="H61" s="4">
        <v>-1.1121213941578389E-2</v>
      </c>
      <c r="I61" s="4">
        <v>1681.6045787860585</v>
      </c>
    </row>
    <row r="62" spans="1:9" x14ac:dyDescent="0.25">
      <c r="A62" s="3" t="s">
        <v>805</v>
      </c>
      <c r="B62" s="3" t="s">
        <v>27</v>
      </c>
      <c r="C62" s="3" t="s">
        <v>896</v>
      </c>
      <c r="D62" s="4">
        <v>1681.6149</v>
      </c>
      <c r="E62" s="3">
        <v>20.994444444444447</v>
      </c>
      <c r="F62" s="4">
        <v>1.8769444444444474</v>
      </c>
      <c r="G62" s="4">
        <v>1678.4300077535804</v>
      </c>
      <c r="H62" s="4">
        <v>-1.1137888015809949E-2</v>
      </c>
      <c r="I62" s="4">
        <v>1681.6037621119842</v>
      </c>
    </row>
    <row r="63" spans="1:9" x14ac:dyDescent="0.25">
      <c r="A63" s="3" t="s">
        <v>805</v>
      </c>
      <c r="B63" s="3" t="s">
        <v>27</v>
      </c>
      <c r="C63" s="3" t="s">
        <v>901</v>
      </c>
      <c r="D63" s="4">
        <v>1681.6138000000001</v>
      </c>
      <c r="E63" s="3">
        <v>20.998611111111114</v>
      </c>
      <c r="F63" s="4">
        <v>1.8811111111111138</v>
      </c>
      <c r="G63" s="4">
        <v>1678.4300242054321</v>
      </c>
      <c r="H63" s="4">
        <v>-1.1154339867516683E-2</v>
      </c>
      <c r="I63" s="4">
        <v>1681.6026456601326</v>
      </c>
    </row>
    <row r="64" spans="1:9" x14ac:dyDescent="0.25">
      <c r="A64" s="3" t="s">
        <v>805</v>
      </c>
      <c r="B64" s="3" t="s">
        <v>27</v>
      </c>
      <c r="C64" s="3" t="s">
        <v>905</v>
      </c>
      <c r="D64" s="4">
        <v>1681.6129000000001</v>
      </c>
      <c r="E64" s="3">
        <v>21.002777777777776</v>
      </c>
      <c r="F64" s="4">
        <v>1.8852777777777767</v>
      </c>
      <c r="G64" s="4">
        <v>1678.4300404350618</v>
      </c>
      <c r="H64" s="4">
        <v>-1.1170569497153338E-2</v>
      </c>
      <c r="I64" s="4">
        <v>1681.6017294305029</v>
      </c>
    </row>
    <row r="65" spans="1:9" x14ac:dyDescent="0.25">
      <c r="A65" s="3" t="s">
        <v>805</v>
      </c>
      <c r="B65" s="3" t="s">
        <v>27</v>
      </c>
      <c r="C65" s="3" t="s">
        <v>910</v>
      </c>
      <c r="D65" s="4">
        <v>1681.6105</v>
      </c>
      <c r="E65" s="3">
        <v>21.006944444444443</v>
      </c>
      <c r="F65" s="4">
        <v>1.8894444444444431</v>
      </c>
      <c r="G65" s="4">
        <v>1678.4300564424693</v>
      </c>
      <c r="H65" s="4">
        <v>-1.1186576904719914E-2</v>
      </c>
      <c r="I65" s="4">
        <v>1681.5993134230953</v>
      </c>
    </row>
    <row r="66" spans="1:9" x14ac:dyDescent="0.25">
      <c r="A66" s="3" t="s">
        <v>805</v>
      </c>
      <c r="B66" s="3" t="s">
        <v>27</v>
      </c>
      <c r="C66" s="3" t="s">
        <v>914</v>
      </c>
      <c r="D66" s="4">
        <v>1681.6108999999999</v>
      </c>
      <c r="E66" s="3">
        <v>21.011111111111113</v>
      </c>
      <c r="F66" s="4">
        <v>1.8936111111111131</v>
      </c>
      <c r="G66" s="4">
        <v>1678.4300722276544</v>
      </c>
      <c r="H66" s="4">
        <v>-1.1202362089761664E-2</v>
      </c>
      <c r="I66" s="4">
        <v>1681.5996976379101</v>
      </c>
    </row>
    <row r="67" spans="1:9" x14ac:dyDescent="0.25">
      <c r="A67" s="3" t="s">
        <v>805</v>
      </c>
      <c r="B67" s="3" t="s">
        <v>27</v>
      </c>
      <c r="C67" s="3" t="s">
        <v>919</v>
      </c>
      <c r="D67" s="4">
        <v>1681.6152</v>
      </c>
      <c r="E67" s="3">
        <v>21.015277777777779</v>
      </c>
      <c r="F67" s="4">
        <v>1.8977777777777796</v>
      </c>
      <c r="G67" s="4">
        <v>1678.4300877906173</v>
      </c>
      <c r="H67" s="4">
        <v>-1.1217925052733335E-2</v>
      </c>
      <c r="I67" s="4">
        <v>1681.6039820749472</v>
      </c>
    </row>
    <row r="68" spans="1:9" x14ac:dyDescent="0.25">
      <c r="A68" s="3" t="s">
        <v>805</v>
      </c>
      <c r="B68" s="3" t="s">
        <v>27</v>
      </c>
      <c r="C68" s="3" t="s">
        <v>922</v>
      </c>
      <c r="D68" s="4">
        <v>1681.6126999999999</v>
      </c>
      <c r="E68" s="3">
        <v>21.019444444444442</v>
      </c>
      <c r="F68" s="4">
        <v>1.9019444444444424</v>
      </c>
      <c r="G68" s="4">
        <v>1678.430103131358</v>
      </c>
      <c r="H68" s="4">
        <v>-1.1233265793407554E-2</v>
      </c>
      <c r="I68" s="4">
        <v>1681.6014667342065</v>
      </c>
    </row>
    <row r="69" spans="1:9" x14ac:dyDescent="0.25">
      <c r="A69" s="3" t="s">
        <v>805</v>
      </c>
      <c r="B69" s="3" t="s">
        <v>27</v>
      </c>
      <c r="C69" s="3" t="s">
        <v>927</v>
      </c>
      <c r="D69" s="4">
        <v>1681.6107999999999</v>
      </c>
      <c r="E69" s="3">
        <v>21.023611111111109</v>
      </c>
      <c r="F69" s="4">
        <v>1.9061111111111089</v>
      </c>
      <c r="G69" s="4">
        <v>1678.4301182498766</v>
      </c>
      <c r="H69" s="4">
        <v>-1.1248384312011694E-2</v>
      </c>
      <c r="I69" s="4">
        <v>1681.5995516156879</v>
      </c>
    </row>
    <row r="70" spans="1:9" x14ac:dyDescent="0.25">
      <c r="A70" s="3" t="s">
        <v>805</v>
      </c>
      <c r="B70" s="3" t="s">
        <v>27</v>
      </c>
      <c r="C70" s="3" t="s">
        <v>933</v>
      </c>
      <c r="D70" s="4">
        <v>1681.6089999999999</v>
      </c>
      <c r="E70" s="3">
        <v>21.027777777777779</v>
      </c>
      <c r="F70" s="4">
        <v>1.9102777777777789</v>
      </c>
      <c r="G70" s="4">
        <v>1678.4301331461729</v>
      </c>
      <c r="H70" s="4">
        <v>-1.1263280608318382E-2</v>
      </c>
      <c r="I70" s="4">
        <v>1681.5977367193916</v>
      </c>
    </row>
    <row r="71" spans="1:9" x14ac:dyDescent="0.25">
      <c r="A71" s="3" t="s">
        <v>805</v>
      </c>
      <c r="B71" s="3" t="s">
        <v>27</v>
      </c>
      <c r="C71" s="3" t="s">
        <v>937</v>
      </c>
      <c r="D71" s="4">
        <v>1681.6068</v>
      </c>
      <c r="E71" s="3">
        <v>21.031944444444445</v>
      </c>
      <c r="F71" s="4">
        <v>1.9144444444444453</v>
      </c>
      <c r="G71" s="4">
        <v>1678.4301478202469</v>
      </c>
      <c r="H71" s="4">
        <v>-1.1277954682327618E-2</v>
      </c>
      <c r="I71" s="4">
        <v>1681.5955220453177</v>
      </c>
    </row>
    <row r="72" spans="1:9" x14ac:dyDescent="0.25">
      <c r="A72" s="3" t="s">
        <v>805</v>
      </c>
      <c r="B72" s="3" t="s">
        <v>27</v>
      </c>
      <c r="C72" s="3" t="s">
        <v>941</v>
      </c>
      <c r="D72" s="4">
        <v>1681.6069</v>
      </c>
      <c r="E72" s="3">
        <v>21.036111111111111</v>
      </c>
      <c r="F72" s="4">
        <v>1.9186111111111117</v>
      </c>
      <c r="G72" s="4">
        <v>1678.4301622720989</v>
      </c>
      <c r="H72" s="4">
        <v>-1.1292406534266775E-2</v>
      </c>
      <c r="I72" s="4">
        <v>1681.5956075934657</v>
      </c>
    </row>
    <row r="73" spans="1:9" x14ac:dyDescent="0.25">
      <c r="A73" s="3" t="s">
        <v>805</v>
      </c>
      <c r="B73" s="3" t="s">
        <v>27</v>
      </c>
      <c r="C73" s="3" t="s">
        <v>946</v>
      </c>
      <c r="D73" s="4">
        <v>1681.6051</v>
      </c>
      <c r="E73" s="3">
        <v>21.040277777777778</v>
      </c>
      <c r="F73" s="4">
        <v>1.9227777777777781</v>
      </c>
      <c r="G73" s="4">
        <v>1678.4301765017285</v>
      </c>
      <c r="H73" s="4">
        <v>-1.1306636163908479E-2</v>
      </c>
      <c r="I73" s="4">
        <v>1681.5937933638361</v>
      </c>
    </row>
    <row r="74" spans="1:9" x14ac:dyDescent="0.25">
      <c r="A74" s="3" t="s">
        <v>805</v>
      </c>
      <c r="B74" s="3" t="s">
        <v>27</v>
      </c>
      <c r="C74" s="3" t="s">
        <v>950</v>
      </c>
      <c r="D74" s="4">
        <v>1681.6039000000001</v>
      </c>
      <c r="E74" s="3">
        <v>21.044444444444448</v>
      </c>
      <c r="F74" s="4">
        <v>1.9269444444444481</v>
      </c>
      <c r="G74" s="4">
        <v>1678.4301905091359</v>
      </c>
      <c r="H74" s="4">
        <v>-1.1320643571252731E-2</v>
      </c>
      <c r="I74" s="4">
        <v>1681.5925793564288</v>
      </c>
    </row>
    <row r="75" spans="1:9" x14ac:dyDescent="0.25">
      <c r="A75" s="3" t="s">
        <v>805</v>
      </c>
      <c r="B75" s="3" t="s">
        <v>27</v>
      </c>
      <c r="C75" s="3" t="s">
        <v>953</v>
      </c>
      <c r="D75" s="4">
        <v>1681.6049</v>
      </c>
      <c r="E75" s="3">
        <v>21.048611111111114</v>
      </c>
      <c r="F75" s="4">
        <v>1.9311111111111146</v>
      </c>
      <c r="G75" s="4">
        <v>1678.4302042943211</v>
      </c>
      <c r="H75" s="4">
        <v>-1.1334428756526904E-2</v>
      </c>
      <c r="I75" s="4">
        <v>1681.5935655712435</v>
      </c>
    </row>
    <row r="76" spans="1:9" x14ac:dyDescent="0.25">
      <c r="A76" s="3" t="s">
        <v>805</v>
      </c>
      <c r="B76" s="3" t="s">
        <v>27</v>
      </c>
      <c r="C76" s="3" t="s">
        <v>956</v>
      </c>
      <c r="D76" s="4">
        <v>1681.6056000000001</v>
      </c>
      <c r="E76" s="3">
        <v>21.052777777777777</v>
      </c>
      <c r="F76" s="4">
        <v>1.9352777777777774</v>
      </c>
      <c r="G76" s="4">
        <v>1678.4302178572841</v>
      </c>
      <c r="H76" s="4">
        <v>-1.1347991719503625E-2</v>
      </c>
      <c r="I76" s="4">
        <v>1681.5942520082806</v>
      </c>
    </row>
    <row r="77" spans="1:9" x14ac:dyDescent="0.25">
      <c r="A77" s="3" t="s">
        <v>805</v>
      </c>
      <c r="B77" s="3" t="s">
        <v>27</v>
      </c>
      <c r="C77" s="3" t="s">
        <v>961</v>
      </c>
      <c r="D77" s="4">
        <v>1681.6035999999999</v>
      </c>
      <c r="E77" s="3">
        <v>21.056944444444444</v>
      </c>
      <c r="F77" s="4">
        <v>1.9394444444444439</v>
      </c>
      <c r="G77" s="4">
        <v>1678.4302311980248</v>
      </c>
      <c r="H77" s="4">
        <v>-1.1361332460182894E-2</v>
      </c>
      <c r="I77" s="4">
        <v>1681.5922386675397</v>
      </c>
    </row>
    <row r="78" spans="1:9" x14ac:dyDescent="0.25">
      <c r="A78" s="3" t="s">
        <v>805</v>
      </c>
      <c r="B78" s="3" t="s">
        <v>27</v>
      </c>
      <c r="C78" s="3" t="s">
        <v>965</v>
      </c>
      <c r="D78" s="4">
        <v>1681.6048000000001</v>
      </c>
      <c r="E78" s="3">
        <v>21.061111111111114</v>
      </c>
      <c r="F78" s="4">
        <v>1.9436111111111138</v>
      </c>
      <c r="G78" s="4">
        <v>1678.4302443165434</v>
      </c>
      <c r="H78" s="4">
        <v>-1.1374450978792083E-2</v>
      </c>
      <c r="I78" s="4">
        <v>1681.5934255490213</v>
      </c>
    </row>
    <row r="79" spans="1:9" x14ac:dyDescent="0.25">
      <c r="A79" s="3" t="s">
        <v>805</v>
      </c>
      <c r="B79" s="3" t="s">
        <v>27</v>
      </c>
      <c r="C79" s="3" t="s">
        <v>969</v>
      </c>
      <c r="D79" s="4">
        <v>1681.6031</v>
      </c>
      <c r="E79" s="3">
        <v>21.06527777777778</v>
      </c>
      <c r="F79" s="4">
        <v>1.9477777777777803</v>
      </c>
      <c r="G79" s="4">
        <v>1678.4302572128397</v>
      </c>
      <c r="H79" s="4">
        <v>-1.1387347275103821E-2</v>
      </c>
      <c r="I79" s="4">
        <v>1681.5917126527249</v>
      </c>
    </row>
    <row r="80" spans="1:9" x14ac:dyDescent="0.25">
      <c r="A80" s="3" t="s">
        <v>805</v>
      </c>
      <c r="B80" s="3" t="s">
        <v>27</v>
      </c>
      <c r="C80" s="3" t="s">
        <v>972</v>
      </c>
      <c r="D80" s="4">
        <v>1681.5969</v>
      </c>
      <c r="E80" s="3">
        <v>21.069444444444443</v>
      </c>
      <c r="F80" s="4">
        <v>1.9519444444444431</v>
      </c>
      <c r="G80" s="4">
        <v>1678.4302698869137</v>
      </c>
      <c r="H80" s="4">
        <v>-1.1400021349118106E-2</v>
      </c>
      <c r="I80" s="4">
        <v>1681.5854999786509</v>
      </c>
    </row>
    <row r="81" spans="1:9" x14ac:dyDescent="0.25">
      <c r="A81" s="3" t="s">
        <v>805</v>
      </c>
      <c r="B81" s="3" t="s">
        <v>27</v>
      </c>
      <c r="C81" s="3" t="s">
        <v>975</v>
      </c>
      <c r="D81" s="4">
        <v>1681.6015</v>
      </c>
      <c r="E81" s="3">
        <v>21.073611111111109</v>
      </c>
      <c r="F81" s="4">
        <v>1.9561111111111096</v>
      </c>
      <c r="G81" s="4">
        <v>1678.4302823387654</v>
      </c>
      <c r="H81" s="4">
        <v>-1.1412473200834938E-2</v>
      </c>
      <c r="I81" s="4">
        <v>1681.5900875267992</v>
      </c>
    </row>
    <row r="82" spans="1:9" x14ac:dyDescent="0.25">
      <c r="A82" s="3" t="s">
        <v>1157</v>
      </c>
      <c r="B82" s="3" t="s">
        <v>27</v>
      </c>
      <c r="C82" s="3" t="s">
        <v>1158</v>
      </c>
      <c r="D82" s="4">
        <v>1681.6312</v>
      </c>
      <c r="E82" s="3">
        <v>21.745833333333334</v>
      </c>
      <c r="F82" s="4">
        <v>2.6283333333333339</v>
      </c>
      <c r="G82" s="4">
        <v>1678.4293812622223</v>
      </c>
      <c r="H82" s="4">
        <v>-1.051139665764822E-2</v>
      </c>
      <c r="I82" s="4">
        <v>1681.6206886033424</v>
      </c>
    </row>
    <row r="83" spans="1:9" x14ac:dyDescent="0.25">
      <c r="A83" s="3" t="s">
        <v>1157</v>
      </c>
      <c r="B83" s="3" t="s">
        <v>27</v>
      </c>
      <c r="C83" s="3" t="s">
        <v>1165</v>
      </c>
      <c r="D83" s="4">
        <v>1681.6275000000001</v>
      </c>
      <c r="E83" s="3">
        <v>21.75</v>
      </c>
      <c r="F83" s="4">
        <v>2.6325000000000003</v>
      </c>
      <c r="G83" s="4">
        <v>1678.42935764</v>
      </c>
      <c r="H83" s="4">
        <v>-1.0487774435432584E-2</v>
      </c>
      <c r="I83" s="4">
        <v>1681.6170122255646</v>
      </c>
    </row>
    <row r="84" spans="1:9" x14ac:dyDescent="0.25">
      <c r="A84" s="3" t="s">
        <v>1157</v>
      </c>
      <c r="B84" s="3" t="s">
        <v>27</v>
      </c>
      <c r="C84" s="3" t="s">
        <v>1167</v>
      </c>
      <c r="D84" s="4">
        <v>1681.6252999999999</v>
      </c>
      <c r="E84" s="3">
        <v>21.754166666666666</v>
      </c>
      <c r="F84" s="4">
        <v>2.6366666666666667</v>
      </c>
      <c r="G84" s="4">
        <v>1678.4293337955557</v>
      </c>
      <c r="H84" s="4">
        <v>-1.046392999114687E-2</v>
      </c>
      <c r="I84" s="4">
        <v>1681.6148360700088</v>
      </c>
    </row>
    <row r="85" spans="1:9" x14ac:dyDescent="0.25">
      <c r="A85" s="3" t="s">
        <v>1157</v>
      </c>
      <c r="B85" s="3" t="s">
        <v>27</v>
      </c>
      <c r="C85" s="3" t="s">
        <v>1172</v>
      </c>
      <c r="D85" s="4">
        <v>1681.6237000000001</v>
      </c>
      <c r="E85" s="3">
        <v>21.758333333333333</v>
      </c>
      <c r="F85" s="4">
        <v>2.6408333333333331</v>
      </c>
      <c r="G85" s="4">
        <v>1678.4293097288889</v>
      </c>
      <c r="H85" s="4">
        <v>-1.0439863324336329E-2</v>
      </c>
      <c r="I85" s="4">
        <v>1681.6132601366758</v>
      </c>
    </row>
    <row r="86" spans="1:9" x14ac:dyDescent="0.25">
      <c r="A86" s="3" t="s">
        <v>1157</v>
      </c>
      <c r="B86" s="3" t="s">
        <v>27</v>
      </c>
      <c r="C86" s="3" t="s">
        <v>1175</v>
      </c>
      <c r="D86" s="4">
        <v>1681.6221</v>
      </c>
      <c r="E86" s="3">
        <v>21.762499999999999</v>
      </c>
      <c r="F86" s="4">
        <v>2.6449999999999996</v>
      </c>
      <c r="G86" s="4">
        <v>1678.4292854400001</v>
      </c>
      <c r="H86" s="4">
        <v>-1.041557443545571E-2</v>
      </c>
      <c r="I86" s="4">
        <v>1681.6116844255646</v>
      </c>
    </row>
    <row r="87" spans="1:9" x14ac:dyDescent="0.25">
      <c r="A87" s="3" t="s">
        <v>1157</v>
      </c>
      <c r="B87" s="3" t="s">
        <v>27</v>
      </c>
      <c r="C87" s="3" t="s">
        <v>1179</v>
      </c>
      <c r="D87" s="4">
        <v>1681.6234999999999</v>
      </c>
      <c r="E87" s="3">
        <v>21.766666666666666</v>
      </c>
      <c r="F87" s="4">
        <v>2.649166666666666</v>
      </c>
      <c r="G87" s="4">
        <v>1678.4292609288889</v>
      </c>
      <c r="H87" s="4">
        <v>-1.0391063324277638E-2</v>
      </c>
      <c r="I87" s="4">
        <v>1681.6131089366756</v>
      </c>
    </row>
    <row r="88" spans="1:9" x14ac:dyDescent="0.25">
      <c r="A88" s="3" t="s">
        <v>1157</v>
      </c>
      <c r="B88" s="3" t="s">
        <v>27</v>
      </c>
      <c r="C88" s="3" t="s">
        <v>1182</v>
      </c>
      <c r="D88" s="4">
        <v>1681.6196</v>
      </c>
      <c r="E88" s="3">
        <v>21.770833333333332</v>
      </c>
      <c r="F88" s="4">
        <v>2.6533333333333324</v>
      </c>
      <c r="G88" s="4">
        <v>1678.4292361955556</v>
      </c>
      <c r="H88" s="4">
        <v>-1.0366329991029488E-2</v>
      </c>
      <c r="I88" s="4">
        <v>1681.609233670009</v>
      </c>
    </row>
    <row r="89" spans="1:9" x14ac:dyDescent="0.25">
      <c r="A89" s="3" t="s">
        <v>1157</v>
      </c>
      <c r="B89" s="3" t="s">
        <v>27</v>
      </c>
      <c r="C89" s="3" t="s">
        <v>1185</v>
      </c>
      <c r="D89" s="4">
        <v>1681.6212</v>
      </c>
      <c r="E89" s="3">
        <v>21.774999999999999</v>
      </c>
      <c r="F89" s="4">
        <v>2.6574999999999989</v>
      </c>
      <c r="G89" s="4">
        <v>1678.4292112400001</v>
      </c>
      <c r="H89" s="4">
        <v>-1.0341374435483885E-2</v>
      </c>
      <c r="I89" s="4">
        <v>1681.6108586255646</v>
      </c>
    </row>
    <row r="90" spans="1:9" x14ac:dyDescent="0.25">
      <c r="A90" s="3" t="s">
        <v>1157</v>
      </c>
      <c r="B90" s="3" t="s">
        <v>27</v>
      </c>
      <c r="C90" s="3" t="s">
        <v>1187</v>
      </c>
      <c r="D90" s="4">
        <v>1681.6181999999999</v>
      </c>
      <c r="E90" s="3">
        <v>21.779166666666665</v>
      </c>
      <c r="F90" s="4">
        <v>2.6616666666666653</v>
      </c>
      <c r="G90" s="4">
        <v>1678.4291860622222</v>
      </c>
      <c r="H90" s="4">
        <v>-1.031619665764083E-2</v>
      </c>
      <c r="I90" s="4">
        <v>1681.6078838033422</v>
      </c>
    </row>
    <row r="91" spans="1:9" x14ac:dyDescent="0.25">
      <c r="A91" s="3" t="s">
        <v>1157</v>
      </c>
      <c r="B91" s="3" t="s">
        <v>27</v>
      </c>
      <c r="C91" s="3" t="s">
        <v>1190</v>
      </c>
      <c r="D91" s="4">
        <v>1681.6171999999999</v>
      </c>
      <c r="E91" s="3">
        <v>21.783333333333335</v>
      </c>
      <c r="F91" s="4">
        <v>2.6658333333333353</v>
      </c>
      <c r="G91" s="4">
        <v>1678.4291606622223</v>
      </c>
      <c r="H91" s="4">
        <v>-1.0290796657727697E-2</v>
      </c>
      <c r="I91" s="4">
        <v>1681.6069092033422</v>
      </c>
    </row>
    <row r="92" spans="1:9" x14ac:dyDescent="0.25">
      <c r="A92" s="3" t="s">
        <v>1157</v>
      </c>
      <c r="B92" s="3" t="s">
        <v>27</v>
      </c>
      <c r="C92" s="3" t="s">
        <v>1192</v>
      </c>
      <c r="D92" s="4">
        <v>1681.6176</v>
      </c>
      <c r="E92" s="3">
        <v>21.787500000000001</v>
      </c>
      <c r="F92" s="4">
        <v>2.6700000000000017</v>
      </c>
      <c r="G92" s="4">
        <v>1678.4291350400001</v>
      </c>
      <c r="H92" s="4">
        <v>-1.026517443551711E-2</v>
      </c>
      <c r="I92" s="4">
        <v>1681.6073348255645</v>
      </c>
    </row>
    <row r="93" spans="1:9" x14ac:dyDescent="0.25">
      <c r="A93" s="3" t="s">
        <v>1157</v>
      </c>
      <c r="B93" s="3" t="s">
        <v>27</v>
      </c>
      <c r="C93" s="3" t="s">
        <v>1194</v>
      </c>
      <c r="D93" s="4">
        <v>1681.6130000000001</v>
      </c>
      <c r="E93" s="3">
        <v>21.791666666666668</v>
      </c>
      <c r="F93" s="4">
        <v>2.6741666666666681</v>
      </c>
      <c r="G93" s="4">
        <v>1678.4291091955556</v>
      </c>
      <c r="H93" s="4">
        <v>-1.0239329991009072E-2</v>
      </c>
      <c r="I93" s="4">
        <v>1681.602760670009</v>
      </c>
    </row>
    <row r="94" spans="1:9" x14ac:dyDescent="0.25">
      <c r="A94" s="3" t="s">
        <v>1157</v>
      </c>
      <c r="B94" s="3" t="s">
        <v>27</v>
      </c>
      <c r="C94" s="3" t="s">
        <v>1196</v>
      </c>
      <c r="D94" s="4">
        <v>1681.6129000000001</v>
      </c>
      <c r="E94" s="3">
        <v>21.795833333333334</v>
      </c>
      <c r="F94" s="4">
        <v>2.6783333333333346</v>
      </c>
      <c r="G94" s="4">
        <v>1678.429083128889</v>
      </c>
      <c r="H94" s="4">
        <v>-1.0213263324430955E-2</v>
      </c>
      <c r="I94" s="4">
        <v>1681.6026867366757</v>
      </c>
    </row>
    <row r="95" spans="1:9" x14ac:dyDescent="0.25">
      <c r="A95" s="3" t="s">
        <v>1157</v>
      </c>
      <c r="B95" s="3" t="s">
        <v>27</v>
      </c>
      <c r="C95" s="3" t="s">
        <v>1198</v>
      </c>
      <c r="D95" s="4">
        <v>1681.6115</v>
      </c>
      <c r="E95" s="3">
        <v>21.8</v>
      </c>
      <c r="F95" s="4">
        <v>2.682500000000001</v>
      </c>
      <c r="G95" s="4">
        <v>1678.4290568400002</v>
      </c>
      <c r="H95" s="4">
        <v>-1.0186974435555385E-2</v>
      </c>
      <c r="I95" s="4">
        <v>1681.6013130255644</v>
      </c>
    </row>
    <row r="96" spans="1:9" x14ac:dyDescent="0.25">
      <c r="A96" s="3" t="s">
        <v>1157</v>
      </c>
      <c r="B96" s="3" t="s">
        <v>27</v>
      </c>
      <c r="C96" s="3" t="s">
        <v>1201</v>
      </c>
      <c r="D96" s="4">
        <v>1681.6104</v>
      </c>
      <c r="E96" s="3">
        <v>21.804166666666667</v>
      </c>
      <c r="F96" s="4">
        <v>2.6866666666666674</v>
      </c>
      <c r="G96" s="4">
        <v>1678.429030328889</v>
      </c>
      <c r="H96" s="4">
        <v>-1.0160463324382363E-2</v>
      </c>
      <c r="I96" s="4">
        <v>1681.6002395366756</v>
      </c>
    </row>
    <row r="97" spans="1:9" x14ac:dyDescent="0.25">
      <c r="A97" s="3" t="s">
        <v>1157</v>
      </c>
      <c r="B97" s="3" t="s">
        <v>27</v>
      </c>
      <c r="C97" s="3" t="s">
        <v>1205</v>
      </c>
      <c r="D97" s="4">
        <v>1681.6087</v>
      </c>
      <c r="E97" s="3">
        <v>21.808333333333334</v>
      </c>
      <c r="F97" s="4">
        <v>2.6908333333333339</v>
      </c>
      <c r="G97" s="4">
        <v>1678.4290035955557</v>
      </c>
      <c r="H97" s="4">
        <v>-1.0133729991139262E-2</v>
      </c>
      <c r="I97" s="4">
        <v>1681.5985662700089</v>
      </c>
    </row>
    <row r="98" spans="1:9" x14ac:dyDescent="0.25">
      <c r="A98" s="3" t="s">
        <v>1157</v>
      </c>
      <c r="B98" s="3" t="s">
        <v>27</v>
      </c>
      <c r="C98" s="3" t="s">
        <v>1208</v>
      </c>
      <c r="D98" s="4">
        <v>1681.6102000000001</v>
      </c>
      <c r="E98" s="3">
        <v>21.8125</v>
      </c>
      <c r="F98" s="4">
        <v>2.6950000000000003</v>
      </c>
      <c r="G98" s="4">
        <v>1678.4289766400002</v>
      </c>
      <c r="H98" s="4">
        <v>-1.0106774435598709E-2</v>
      </c>
      <c r="I98" s="4">
        <v>1681.6000932255645</v>
      </c>
    </row>
    <row r="99" spans="1:9" x14ac:dyDescent="0.25">
      <c r="A99" s="3" t="s">
        <v>1157</v>
      </c>
      <c r="B99" s="3" t="s">
        <v>27</v>
      </c>
      <c r="C99" s="3" t="s">
        <v>1212</v>
      </c>
      <c r="D99" s="4">
        <v>1681.6103000000001</v>
      </c>
      <c r="E99" s="3">
        <v>21.816666666666666</v>
      </c>
      <c r="F99" s="4">
        <v>2.6991666666666667</v>
      </c>
      <c r="G99" s="4">
        <v>1678.4289494622224</v>
      </c>
      <c r="H99" s="4">
        <v>-1.0079596657760703E-2</v>
      </c>
      <c r="I99" s="4">
        <v>1681.6002204033423</v>
      </c>
    </row>
    <row r="100" spans="1:9" x14ac:dyDescent="0.25">
      <c r="A100" s="3" t="s">
        <v>1157</v>
      </c>
      <c r="B100" s="3" t="s">
        <v>27</v>
      </c>
      <c r="C100" s="3" t="s">
        <v>1215</v>
      </c>
      <c r="D100" s="4">
        <v>1681.6069</v>
      </c>
      <c r="E100" s="3">
        <v>21.820833333333333</v>
      </c>
      <c r="F100" s="4">
        <v>2.7033333333333331</v>
      </c>
      <c r="G100" s="4">
        <v>1678.4289220622222</v>
      </c>
      <c r="H100" s="4">
        <v>-1.0052196657625245E-2</v>
      </c>
      <c r="I100" s="4">
        <v>1681.5968478033424</v>
      </c>
    </row>
    <row r="101" spans="1:9" x14ac:dyDescent="0.25">
      <c r="A101" s="3" t="s">
        <v>1157</v>
      </c>
      <c r="B101" s="3" t="s">
        <v>27</v>
      </c>
      <c r="C101" s="3" t="s">
        <v>1218</v>
      </c>
      <c r="D101" s="4">
        <v>1681.6081999999999</v>
      </c>
      <c r="E101" s="3">
        <v>21.824999999999999</v>
      </c>
      <c r="F101" s="4">
        <v>2.7074999999999996</v>
      </c>
      <c r="G101" s="4">
        <v>1678.42889444</v>
      </c>
      <c r="H101" s="4">
        <v>-1.0024574435419709E-2</v>
      </c>
      <c r="I101" s="4">
        <v>1681.5981754255645</v>
      </c>
    </row>
    <row r="102" spans="1:9" x14ac:dyDescent="0.25">
      <c r="A102" s="3" t="s">
        <v>1157</v>
      </c>
      <c r="B102" s="3" t="s">
        <v>27</v>
      </c>
      <c r="C102" s="3" t="s">
        <v>1221</v>
      </c>
      <c r="D102" s="4">
        <v>1681.6090999999999</v>
      </c>
      <c r="E102" s="3">
        <v>21.829166666666666</v>
      </c>
      <c r="F102" s="4">
        <v>2.711666666666666</v>
      </c>
      <c r="G102" s="4">
        <v>1678.4288665955557</v>
      </c>
      <c r="H102" s="4">
        <v>-9.9967299911440932E-3</v>
      </c>
      <c r="I102" s="4">
        <v>1681.5991032700088</v>
      </c>
    </row>
    <row r="103" spans="1:9" x14ac:dyDescent="0.25">
      <c r="A103" s="3" t="s">
        <v>1157</v>
      </c>
      <c r="B103" s="3" t="s">
        <v>27</v>
      </c>
      <c r="C103" s="3" t="s">
        <v>1225</v>
      </c>
      <c r="D103" s="4">
        <v>1681.6069</v>
      </c>
      <c r="E103" s="3">
        <v>21.833333333333332</v>
      </c>
      <c r="F103" s="4">
        <v>2.7158333333333324</v>
      </c>
      <c r="G103" s="4">
        <v>1678.4288385288889</v>
      </c>
      <c r="H103" s="4">
        <v>-9.9686633243436518E-3</v>
      </c>
      <c r="I103" s="4">
        <v>1681.5969313366757</v>
      </c>
    </row>
    <row r="104" spans="1:9" x14ac:dyDescent="0.25">
      <c r="A104" s="3" t="s">
        <v>1157</v>
      </c>
      <c r="B104" s="3" t="s">
        <v>27</v>
      </c>
      <c r="C104" s="3" t="s">
        <v>1228</v>
      </c>
      <c r="D104" s="4">
        <v>1681.6066000000001</v>
      </c>
      <c r="E104" s="3">
        <v>21.837499999999999</v>
      </c>
      <c r="F104" s="4">
        <v>2.7199999999999989</v>
      </c>
      <c r="G104" s="4">
        <v>1678.4288102400001</v>
      </c>
      <c r="H104" s="4">
        <v>-9.9403744354731316E-3</v>
      </c>
      <c r="I104" s="4">
        <v>1681.5966596255646</v>
      </c>
    </row>
    <row r="105" spans="1:9" x14ac:dyDescent="0.25">
      <c r="A105" s="3" t="s">
        <v>1157</v>
      </c>
      <c r="B105" s="3" t="s">
        <v>27</v>
      </c>
      <c r="C105" s="3" t="s">
        <v>1231</v>
      </c>
      <c r="D105" s="4">
        <v>1681.6102000000001</v>
      </c>
      <c r="E105" s="3">
        <v>21.841666666666665</v>
      </c>
      <c r="F105" s="4">
        <v>2.7241666666666653</v>
      </c>
      <c r="G105" s="4">
        <v>1678.4287817288889</v>
      </c>
      <c r="H105" s="4">
        <v>-9.911863324305159E-3</v>
      </c>
      <c r="I105" s="4">
        <v>1681.6002881366758</v>
      </c>
    </row>
    <row r="106" spans="1:9" x14ac:dyDescent="0.25">
      <c r="A106" s="3" t="s">
        <v>1157</v>
      </c>
      <c r="B106" s="3" t="s">
        <v>27</v>
      </c>
      <c r="C106" s="3" t="s">
        <v>1234</v>
      </c>
      <c r="D106" s="4">
        <v>1681.6048000000001</v>
      </c>
      <c r="E106" s="3">
        <v>21.845833333333331</v>
      </c>
      <c r="F106" s="4">
        <v>2.7283333333333317</v>
      </c>
      <c r="G106" s="4">
        <v>1678.4287529955557</v>
      </c>
      <c r="H106" s="4">
        <v>-9.8831299910671078E-3</v>
      </c>
      <c r="I106" s="4">
        <v>1681.594916870009</v>
      </c>
    </row>
    <row r="107" spans="1:9" x14ac:dyDescent="0.25">
      <c r="A107" s="3" t="s">
        <v>1157</v>
      </c>
      <c r="B107" s="3" t="s">
        <v>27</v>
      </c>
      <c r="C107" s="3" t="s">
        <v>1236</v>
      </c>
      <c r="D107" s="4">
        <v>1681.6042</v>
      </c>
      <c r="E107" s="3">
        <v>21.85</v>
      </c>
      <c r="F107" s="4">
        <v>2.7325000000000017</v>
      </c>
      <c r="G107" s="4">
        <v>1678.4287240400001</v>
      </c>
      <c r="H107" s="4">
        <v>-9.8541744355316041E-3</v>
      </c>
      <c r="I107" s="4">
        <v>1681.5943458255645</v>
      </c>
    </row>
    <row r="108" spans="1:9" x14ac:dyDescent="0.25">
      <c r="A108" s="3" t="s">
        <v>1157</v>
      </c>
      <c r="B108" s="3" t="s">
        <v>27</v>
      </c>
      <c r="C108" s="3" t="s">
        <v>1239</v>
      </c>
      <c r="D108" s="4">
        <v>1681.6017999999999</v>
      </c>
      <c r="E108" s="3">
        <v>21.854166666666668</v>
      </c>
      <c r="F108" s="4">
        <v>2.7366666666666681</v>
      </c>
      <c r="G108" s="4">
        <v>1678.4286948622223</v>
      </c>
      <c r="H108" s="4">
        <v>-9.8249966576986481E-3</v>
      </c>
      <c r="I108" s="4">
        <v>1681.5919750033422</v>
      </c>
    </row>
    <row r="109" spans="1:9" x14ac:dyDescent="0.25">
      <c r="A109" s="3" t="s">
        <v>1157</v>
      </c>
      <c r="B109" s="3" t="s">
        <v>27</v>
      </c>
      <c r="C109" s="3" t="s">
        <v>1243</v>
      </c>
      <c r="D109" s="4">
        <v>1681.6034999999999</v>
      </c>
      <c r="E109" s="3">
        <v>21.858333333333334</v>
      </c>
      <c r="F109" s="4">
        <v>2.7408333333333346</v>
      </c>
      <c r="G109" s="4">
        <v>1678.4286654622224</v>
      </c>
      <c r="H109" s="4">
        <v>-9.7955966577956133E-3</v>
      </c>
      <c r="I109" s="4">
        <v>1681.5937044033421</v>
      </c>
    </row>
    <row r="110" spans="1:9" x14ac:dyDescent="0.25">
      <c r="A110" s="3" t="s">
        <v>1157</v>
      </c>
      <c r="B110" s="3" t="s">
        <v>27</v>
      </c>
      <c r="C110" s="3" t="s">
        <v>1247</v>
      </c>
      <c r="D110" s="4">
        <v>1681.6061999999999</v>
      </c>
      <c r="E110" s="3">
        <v>21.862500000000001</v>
      </c>
      <c r="F110" s="4">
        <v>2.745000000000001</v>
      </c>
      <c r="G110" s="4">
        <v>1678.4286358400002</v>
      </c>
      <c r="H110" s="4">
        <v>-9.7659744355951261E-3</v>
      </c>
      <c r="I110" s="4">
        <v>1681.5964340255643</v>
      </c>
    </row>
    <row r="111" spans="1:9" x14ac:dyDescent="0.25">
      <c r="A111" s="3" t="s">
        <v>1157</v>
      </c>
      <c r="B111" s="3" t="s">
        <v>27</v>
      </c>
      <c r="C111" s="3" t="s">
        <v>1248</v>
      </c>
      <c r="D111" s="4">
        <v>1681.6017999999999</v>
      </c>
      <c r="E111" s="3">
        <v>21.866666666666667</v>
      </c>
      <c r="F111" s="4">
        <v>2.7491666666666674</v>
      </c>
      <c r="G111" s="4">
        <v>1678.4286059955557</v>
      </c>
      <c r="H111" s="4">
        <v>-9.7361299910971866E-3</v>
      </c>
      <c r="I111" s="4">
        <v>1681.5920638700088</v>
      </c>
    </row>
    <row r="112" spans="1:9" x14ac:dyDescent="0.25">
      <c r="A112" s="3" t="s">
        <v>1157</v>
      </c>
      <c r="B112" s="3" t="s">
        <v>27</v>
      </c>
      <c r="C112" s="3" t="s">
        <v>1250</v>
      </c>
      <c r="D112" s="4">
        <v>1681.6033</v>
      </c>
      <c r="E112" s="3">
        <v>21.870833333333334</v>
      </c>
      <c r="F112" s="4">
        <v>2.7533333333333339</v>
      </c>
      <c r="G112" s="4">
        <v>1678.4285759288889</v>
      </c>
      <c r="H112" s="4">
        <v>-9.7060633243017946E-3</v>
      </c>
      <c r="I112" s="4">
        <v>1681.5935939366757</v>
      </c>
    </row>
    <row r="113" spans="1:9" x14ac:dyDescent="0.25">
      <c r="A113" s="3" t="s">
        <v>1157</v>
      </c>
      <c r="B113" s="3" t="s">
        <v>27</v>
      </c>
      <c r="C113" s="3" t="s">
        <v>1253</v>
      </c>
      <c r="D113" s="4">
        <v>1681.6017999999999</v>
      </c>
      <c r="E113" s="3">
        <v>21.875</v>
      </c>
      <c r="F113" s="4">
        <v>2.7575000000000003</v>
      </c>
      <c r="G113" s="4">
        <v>1678.42854564</v>
      </c>
      <c r="H113" s="4">
        <v>-9.675774435436324E-3</v>
      </c>
      <c r="I113" s="4">
        <v>1681.5921242255645</v>
      </c>
    </row>
    <row r="114" spans="1:9" x14ac:dyDescent="0.25">
      <c r="A114" s="3" t="s">
        <v>1157</v>
      </c>
      <c r="B114" s="3" t="s">
        <v>27</v>
      </c>
      <c r="C114" s="3" t="s">
        <v>1257</v>
      </c>
      <c r="D114" s="4">
        <v>1681.6027999999999</v>
      </c>
      <c r="E114" s="3">
        <v>21.879166666666666</v>
      </c>
      <c r="F114" s="4">
        <v>2.7616666666666667</v>
      </c>
      <c r="G114" s="4">
        <v>1678.4285151288889</v>
      </c>
      <c r="H114" s="4">
        <v>-9.6452633242734009E-3</v>
      </c>
      <c r="I114" s="4">
        <v>1681.5931547366756</v>
      </c>
    </row>
    <row r="115" spans="1:9" x14ac:dyDescent="0.25">
      <c r="A115" s="3" t="s">
        <v>1157</v>
      </c>
      <c r="B115" s="3" t="s">
        <v>27</v>
      </c>
      <c r="C115" s="3" t="s">
        <v>1259</v>
      </c>
      <c r="D115" s="4">
        <v>1681.6032</v>
      </c>
      <c r="E115" s="3">
        <v>21.883333333333333</v>
      </c>
      <c r="F115" s="4">
        <v>2.7658333333333331</v>
      </c>
      <c r="G115" s="4">
        <v>1678.4284843955556</v>
      </c>
      <c r="H115" s="4">
        <v>-9.6145299910403992E-3</v>
      </c>
      <c r="I115" s="4">
        <v>1681.593585470009</v>
      </c>
    </row>
    <row r="116" spans="1:9" x14ac:dyDescent="0.25">
      <c r="A116" s="3" t="s">
        <v>1157</v>
      </c>
      <c r="B116" s="3" t="s">
        <v>27</v>
      </c>
      <c r="C116" s="3" t="s">
        <v>1261</v>
      </c>
      <c r="D116" s="4">
        <v>1681.6014</v>
      </c>
      <c r="E116" s="3">
        <v>21.887499999999999</v>
      </c>
      <c r="F116" s="4">
        <v>2.7699999999999996</v>
      </c>
      <c r="G116" s="4">
        <v>1678.4284534400001</v>
      </c>
      <c r="H116" s="4">
        <v>-9.583574435509945E-3</v>
      </c>
      <c r="I116" s="4">
        <v>1681.5918164255645</v>
      </c>
    </row>
    <row r="117" spans="1:9" x14ac:dyDescent="0.25">
      <c r="A117" s="3" t="s">
        <v>1157</v>
      </c>
      <c r="B117" s="3" t="s">
        <v>27</v>
      </c>
      <c r="C117" s="3" t="s">
        <v>1263</v>
      </c>
      <c r="D117" s="4">
        <v>1681.6023</v>
      </c>
      <c r="E117" s="3">
        <v>21.891666666666666</v>
      </c>
      <c r="F117" s="4">
        <v>2.774166666666666</v>
      </c>
      <c r="G117" s="4">
        <v>1678.4284222622223</v>
      </c>
      <c r="H117" s="4">
        <v>-9.5523966576820385E-3</v>
      </c>
      <c r="I117" s="4">
        <v>1681.5927476033423</v>
      </c>
    </row>
    <row r="118" spans="1:9" x14ac:dyDescent="0.25">
      <c r="A118" s="3" t="s">
        <v>1157</v>
      </c>
      <c r="B118" s="3" t="s">
        <v>27</v>
      </c>
      <c r="C118" s="3" t="s">
        <v>1267</v>
      </c>
      <c r="D118" s="4">
        <v>1681.6022</v>
      </c>
      <c r="E118" s="3">
        <v>21.895833333333332</v>
      </c>
      <c r="F118" s="4">
        <v>2.7783333333333324</v>
      </c>
      <c r="G118" s="4">
        <v>1678.4283908622224</v>
      </c>
      <c r="H118" s="4">
        <v>-9.5209966577840532E-3</v>
      </c>
      <c r="I118" s="4">
        <v>1681.5926790033423</v>
      </c>
    </row>
    <row r="119" spans="1:9" x14ac:dyDescent="0.25">
      <c r="A119" s="3" t="s">
        <v>1157</v>
      </c>
      <c r="B119" s="3" t="s">
        <v>27</v>
      </c>
      <c r="C119" s="3" t="s">
        <v>1270</v>
      </c>
      <c r="D119" s="4">
        <v>1681.6029000000001</v>
      </c>
      <c r="E119" s="3">
        <v>21.9</v>
      </c>
      <c r="F119" s="4">
        <v>2.7824999999999989</v>
      </c>
      <c r="G119" s="4">
        <v>1678.4283592400002</v>
      </c>
      <c r="H119" s="4">
        <v>-9.4893744355886156E-3</v>
      </c>
      <c r="I119" s="4">
        <v>1681.5934106255645</v>
      </c>
    </row>
    <row r="120" spans="1:9" x14ac:dyDescent="0.25">
      <c r="A120" s="3" t="s">
        <v>1157</v>
      </c>
      <c r="B120" s="3" t="s">
        <v>27</v>
      </c>
      <c r="C120" s="3" t="s">
        <v>1274</v>
      </c>
      <c r="D120" s="4">
        <v>1681.6</v>
      </c>
      <c r="E120" s="3">
        <v>21.904166666666665</v>
      </c>
      <c r="F120" s="4">
        <v>2.7866666666666653</v>
      </c>
      <c r="G120" s="4">
        <v>1678.4283273955557</v>
      </c>
      <c r="H120" s="4">
        <v>-9.4575299910957256E-3</v>
      </c>
      <c r="I120" s="4">
        <v>1681.5905424700088</v>
      </c>
    </row>
    <row r="121" spans="1:9" x14ac:dyDescent="0.25">
      <c r="A121" s="3" t="s">
        <v>1157</v>
      </c>
      <c r="B121" s="3" t="s">
        <v>27</v>
      </c>
      <c r="C121" s="3" t="s">
        <v>1276</v>
      </c>
      <c r="D121" s="4">
        <v>1681.6007</v>
      </c>
      <c r="E121" s="3">
        <v>21.908333333333331</v>
      </c>
      <c r="F121" s="4">
        <v>2.7908333333333317</v>
      </c>
      <c r="G121" s="4">
        <v>1678.4282953288889</v>
      </c>
      <c r="H121" s="4">
        <v>-9.4254633243053831E-3</v>
      </c>
      <c r="I121" s="4">
        <v>1681.5912745366757</v>
      </c>
    </row>
    <row r="122" spans="1:9" x14ac:dyDescent="0.25">
      <c r="A122" s="3" t="s">
        <v>1447</v>
      </c>
      <c r="B122" s="3" t="s">
        <v>27</v>
      </c>
      <c r="C122" s="3" t="s">
        <v>1448</v>
      </c>
      <c r="D122" s="4">
        <v>1681.6280999999999</v>
      </c>
      <c r="E122" s="3">
        <v>22.594444444444445</v>
      </c>
      <c r="F122" s="4">
        <v>3.4769444444444453</v>
      </c>
      <c r="G122" s="4">
        <v>1678.419983931358</v>
      </c>
      <c r="H122" s="4">
        <v>-1.1140657934447518E-3</v>
      </c>
      <c r="I122" s="4">
        <v>1681.6269859342065</v>
      </c>
    </row>
    <row r="123" spans="1:9" x14ac:dyDescent="0.25">
      <c r="A123" s="3" t="s">
        <v>1447</v>
      </c>
      <c r="B123" s="3" t="s">
        <v>27</v>
      </c>
      <c r="C123" s="3" t="s">
        <v>1455</v>
      </c>
      <c r="D123" s="4">
        <v>1681.6258</v>
      </c>
      <c r="E123" s="3">
        <v>22.598611111111111</v>
      </c>
      <c r="F123" s="4">
        <v>3.4811111111111117</v>
      </c>
      <c r="G123" s="4">
        <v>1678.4199150498766</v>
      </c>
      <c r="H123" s="4">
        <v>-1.045184312033598E-3</v>
      </c>
      <c r="I123" s="4">
        <v>1681.624754815688</v>
      </c>
    </row>
    <row r="124" spans="1:9" x14ac:dyDescent="0.25">
      <c r="A124" s="3" t="s">
        <v>1447</v>
      </c>
      <c r="B124" s="3" t="s">
        <v>27</v>
      </c>
      <c r="C124" s="3" t="s">
        <v>1460</v>
      </c>
      <c r="D124" s="4">
        <v>1681.6264000000001</v>
      </c>
      <c r="E124" s="3">
        <v>22.602777777777778</v>
      </c>
      <c r="F124" s="4">
        <v>3.4852777777777781</v>
      </c>
      <c r="G124" s="4">
        <v>1678.4198459461729</v>
      </c>
      <c r="H124" s="4">
        <v>-9.7608060832499177E-4</v>
      </c>
      <c r="I124" s="4">
        <v>1681.6254239193918</v>
      </c>
    </row>
    <row r="125" spans="1:9" x14ac:dyDescent="0.25">
      <c r="A125" s="3" t="s">
        <v>1447</v>
      </c>
      <c r="B125" s="3" t="s">
        <v>27</v>
      </c>
      <c r="C125" s="3" t="s">
        <v>1465</v>
      </c>
      <c r="D125" s="4">
        <v>1681.6243999999999</v>
      </c>
      <c r="E125" s="3">
        <v>22.606944444444444</v>
      </c>
      <c r="F125" s="4">
        <v>3.4894444444444446</v>
      </c>
      <c r="G125" s="4">
        <v>1678.4197766202469</v>
      </c>
      <c r="H125" s="4">
        <v>-9.0675468231893319E-4</v>
      </c>
      <c r="I125" s="4">
        <v>1681.6234932453176</v>
      </c>
    </row>
    <row r="126" spans="1:9" x14ac:dyDescent="0.25">
      <c r="A126" s="3" t="s">
        <v>1447</v>
      </c>
      <c r="B126" s="3" t="s">
        <v>27</v>
      </c>
      <c r="C126" s="3" t="s">
        <v>1467</v>
      </c>
      <c r="D126" s="4">
        <v>1681.6242999999999</v>
      </c>
      <c r="E126" s="3">
        <v>22.611111111111114</v>
      </c>
      <c r="F126" s="4">
        <v>3.4936111111111146</v>
      </c>
      <c r="G126" s="4">
        <v>1678.4197070720988</v>
      </c>
      <c r="H126" s="4">
        <v>-8.372065342427959E-4</v>
      </c>
      <c r="I126" s="4">
        <v>1681.6234627934657</v>
      </c>
    </row>
    <row r="127" spans="1:9" x14ac:dyDescent="0.25">
      <c r="A127" s="3" t="s">
        <v>1447</v>
      </c>
      <c r="B127" s="3" t="s">
        <v>27</v>
      </c>
      <c r="C127" s="3" t="s">
        <v>1471</v>
      </c>
      <c r="D127" s="4">
        <v>1681.6233999999999</v>
      </c>
      <c r="E127" s="3">
        <v>22.615277777777781</v>
      </c>
      <c r="F127" s="4">
        <v>3.497777777777781</v>
      </c>
      <c r="G127" s="4">
        <v>1678.4196373017285</v>
      </c>
      <c r="H127" s="4">
        <v>-7.6743616386920621E-4</v>
      </c>
      <c r="I127" s="4">
        <v>1681.6226325638361</v>
      </c>
    </row>
    <row r="128" spans="1:9" x14ac:dyDescent="0.25">
      <c r="A128" s="3" t="s">
        <v>1447</v>
      </c>
      <c r="B128" s="3" t="s">
        <v>27</v>
      </c>
      <c r="C128" s="3" t="s">
        <v>1475</v>
      </c>
      <c r="D128" s="4">
        <v>1681.625</v>
      </c>
      <c r="E128" s="3">
        <v>22.619444444444444</v>
      </c>
      <c r="F128" s="4">
        <v>3.5019444444444439</v>
      </c>
      <c r="G128" s="4">
        <v>1678.4195673091358</v>
      </c>
      <c r="H128" s="4">
        <v>-6.9744357119816414E-4</v>
      </c>
      <c r="I128" s="4">
        <v>1681.6243025564288</v>
      </c>
    </row>
    <row r="129" spans="1:9" x14ac:dyDescent="0.25">
      <c r="A129" s="3" t="s">
        <v>1447</v>
      </c>
      <c r="B129" s="3" t="s">
        <v>27</v>
      </c>
      <c r="C129" s="3" t="s">
        <v>1479</v>
      </c>
      <c r="D129" s="4">
        <v>1681.6216999999999</v>
      </c>
      <c r="E129" s="3">
        <v>22.62361111111111</v>
      </c>
      <c r="F129" s="4">
        <v>3.5061111111111103</v>
      </c>
      <c r="G129" s="4">
        <v>1678.4194970943211</v>
      </c>
      <c r="H129" s="4">
        <v>-6.2722875645704335E-4</v>
      </c>
      <c r="I129" s="4">
        <v>1681.6210727712435</v>
      </c>
    </row>
    <row r="130" spans="1:9" x14ac:dyDescent="0.25">
      <c r="A130" s="3" t="s">
        <v>1447</v>
      </c>
      <c r="B130" s="3" t="s">
        <v>27</v>
      </c>
      <c r="C130" s="3" t="s">
        <v>1482</v>
      </c>
      <c r="D130" s="4">
        <v>1681.623</v>
      </c>
      <c r="E130" s="3">
        <v>22.62777777777778</v>
      </c>
      <c r="F130" s="4">
        <v>3.5102777777777803</v>
      </c>
      <c r="G130" s="4">
        <v>1678.419426657284</v>
      </c>
      <c r="H130" s="4">
        <v>-5.5679171941847017E-4</v>
      </c>
      <c r="I130" s="4">
        <v>1681.6224432082806</v>
      </c>
    </row>
    <row r="131" spans="1:9" x14ac:dyDescent="0.25">
      <c r="A131" s="3" t="s">
        <v>1447</v>
      </c>
      <c r="B131" s="3" t="s">
        <v>27</v>
      </c>
      <c r="C131" s="3" t="s">
        <v>1486</v>
      </c>
      <c r="D131" s="4">
        <v>1681.6232</v>
      </c>
      <c r="E131" s="3">
        <v>22.631944444444446</v>
      </c>
      <c r="F131" s="4">
        <v>3.5144444444444467</v>
      </c>
      <c r="G131" s="4">
        <v>1678.4193559980247</v>
      </c>
      <c r="H131" s="4">
        <v>-4.861324600824446E-4</v>
      </c>
      <c r="I131" s="4">
        <v>1681.6227138675399</v>
      </c>
    </row>
    <row r="132" spans="1:9" x14ac:dyDescent="0.25">
      <c r="A132" s="3" t="s">
        <v>1447</v>
      </c>
      <c r="B132" s="3" t="s">
        <v>27</v>
      </c>
      <c r="C132" s="3" t="s">
        <v>1489</v>
      </c>
      <c r="D132" s="4">
        <v>1681.6222</v>
      </c>
      <c r="E132" s="3">
        <v>22.636111111111109</v>
      </c>
      <c r="F132" s="4">
        <v>3.5186111111111096</v>
      </c>
      <c r="G132" s="4">
        <v>1678.4192851165433</v>
      </c>
      <c r="H132" s="4">
        <v>-4.1525097867634031E-4</v>
      </c>
      <c r="I132" s="4">
        <v>1681.6217847490213</v>
      </c>
    </row>
    <row r="133" spans="1:9" x14ac:dyDescent="0.25">
      <c r="A133" s="3" t="s">
        <v>1447</v>
      </c>
      <c r="B133" s="3" t="s">
        <v>27</v>
      </c>
      <c r="C133" s="3" t="s">
        <v>1491</v>
      </c>
      <c r="D133" s="4">
        <v>1681.6189999999999</v>
      </c>
      <c r="E133" s="3">
        <v>22.640277777777776</v>
      </c>
      <c r="F133" s="4">
        <v>3.522777777777776</v>
      </c>
      <c r="G133" s="4">
        <v>1678.4192140128396</v>
      </c>
      <c r="H133" s="4">
        <v>-3.4414727497278363E-4</v>
      </c>
      <c r="I133" s="4">
        <v>1681.6186558527249</v>
      </c>
    </row>
    <row r="134" spans="1:9" x14ac:dyDescent="0.25">
      <c r="A134" s="3" t="s">
        <v>1447</v>
      </c>
      <c r="B134" s="3" t="s">
        <v>27</v>
      </c>
      <c r="C134" s="3" t="s">
        <v>1493</v>
      </c>
      <c r="D134" s="4">
        <v>1681.6188</v>
      </c>
      <c r="E134" s="3">
        <v>22.644444444444446</v>
      </c>
      <c r="F134" s="4">
        <v>3.526944444444446</v>
      </c>
      <c r="G134" s="4">
        <v>1678.4191426869136</v>
      </c>
      <c r="H134" s="4">
        <v>-2.7282134897177457E-4</v>
      </c>
      <c r="I134" s="4">
        <v>1681.618527178651</v>
      </c>
    </row>
    <row r="135" spans="1:9" x14ac:dyDescent="0.25">
      <c r="A135" s="3" t="s">
        <v>1447</v>
      </c>
      <c r="B135" s="3" t="s">
        <v>27</v>
      </c>
      <c r="C135" s="3" t="s">
        <v>1496</v>
      </c>
      <c r="D135" s="4">
        <v>1681.6188999999999</v>
      </c>
      <c r="E135" s="3">
        <v>22.648611111111112</v>
      </c>
      <c r="F135" s="4">
        <v>3.5311111111111124</v>
      </c>
      <c r="G135" s="4">
        <v>1678.4190711387655</v>
      </c>
      <c r="H135" s="4">
        <v>-2.0127320090068679E-4</v>
      </c>
      <c r="I135" s="4">
        <v>1681.618698726799</v>
      </c>
    </row>
    <row r="136" spans="1:9" x14ac:dyDescent="0.25">
      <c r="A136" s="3" t="s">
        <v>1447</v>
      </c>
      <c r="B136" s="3" t="s">
        <v>27</v>
      </c>
      <c r="C136" s="3" t="s">
        <v>1499</v>
      </c>
      <c r="D136" s="4">
        <v>1681.6203</v>
      </c>
      <c r="E136" s="3">
        <v>22.652777777777775</v>
      </c>
      <c r="F136" s="4">
        <v>3.5352777777777753</v>
      </c>
      <c r="G136" s="4">
        <v>1678.4189993683951</v>
      </c>
      <c r="H136" s="4">
        <v>-1.2950283053214662E-4</v>
      </c>
      <c r="I136" s="4">
        <v>1681.6201704971695</v>
      </c>
    </row>
    <row r="137" spans="1:9" x14ac:dyDescent="0.25">
      <c r="A137" s="3" t="s">
        <v>1447</v>
      </c>
      <c r="B137" s="3" t="s">
        <v>27</v>
      </c>
      <c r="C137" s="3" t="s">
        <v>1502</v>
      </c>
      <c r="D137" s="4">
        <v>1681.6185</v>
      </c>
      <c r="E137" s="3">
        <v>22.656944444444441</v>
      </c>
      <c r="F137" s="4">
        <v>3.5394444444444417</v>
      </c>
      <c r="G137" s="4">
        <v>1678.4189273758025</v>
      </c>
      <c r="H137" s="4">
        <v>-5.7510237866154057E-5</v>
      </c>
      <c r="I137" s="4">
        <v>1681.6184424897622</v>
      </c>
    </row>
    <row r="138" spans="1:9" x14ac:dyDescent="0.25">
      <c r="A138" s="3" t="s">
        <v>1447</v>
      </c>
      <c r="B138" s="3" t="s">
        <v>27</v>
      </c>
      <c r="C138" s="3" t="s">
        <v>1504</v>
      </c>
      <c r="D138" s="4">
        <v>1681.6208999999999</v>
      </c>
      <c r="E138" s="3">
        <v>22.661111111111111</v>
      </c>
      <c r="F138" s="4">
        <v>3.5436111111111117</v>
      </c>
      <c r="G138" s="4">
        <v>1678.4188551609877</v>
      </c>
      <c r="H138" s="4">
        <v>1.4704576869917219E-5</v>
      </c>
      <c r="I138" s="4">
        <v>1681.6209147045768</v>
      </c>
    </row>
    <row r="139" spans="1:9" x14ac:dyDescent="0.25">
      <c r="A139" s="3" t="s">
        <v>1447</v>
      </c>
      <c r="B139" s="3" t="s">
        <v>27</v>
      </c>
      <c r="C139" s="3" t="s">
        <v>1508</v>
      </c>
      <c r="D139" s="4">
        <v>1681.6388999999999</v>
      </c>
      <c r="E139" s="3">
        <v>22.665277777777778</v>
      </c>
      <c r="F139" s="4">
        <v>3.5477777777777781</v>
      </c>
      <c r="G139" s="4">
        <v>1678.4187827239507</v>
      </c>
      <c r="H139" s="4">
        <v>8.7141613903440884E-5</v>
      </c>
      <c r="I139" s="4">
        <v>1681.6389871416138</v>
      </c>
    </row>
    <row r="140" spans="1:9" x14ac:dyDescent="0.25">
      <c r="A140" s="3" t="s">
        <v>1447</v>
      </c>
      <c r="B140" s="3" t="s">
        <v>27</v>
      </c>
      <c r="C140" s="3" t="s">
        <v>1511</v>
      </c>
      <c r="D140" s="4">
        <v>1681.6186</v>
      </c>
      <c r="E140" s="3">
        <v>22.669444444444444</v>
      </c>
      <c r="F140" s="4">
        <v>3.5519444444444446</v>
      </c>
      <c r="G140" s="4">
        <v>1678.4187100646914</v>
      </c>
      <c r="H140" s="4">
        <v>1.5980087323441694E-4</v>
      </c>
      <c r="I140" s="4">
        <v>1681.6187598008732</v>
      </c>
    </row>
    <row r="141" spans="1:9" x14ac:dyDescent="0.25">
      <c r="A141" s="3" t="s">
        <v>1447</v>
      </c>
      <c r="B141" s="3" t="s">
        <v>27</v>
      </c>
      <c r="C141" s="3" t="s">
        <v>1514</v>
      </c>
      <c r="D141" s="4">
        <v>1681.6195</v>
      </c>
      <c r="E141" s="3">
        <v>22.673611111111111</v>
      </c>
      <c r="F141" s="4">
        <v>3.556111111111111</v>
      </c>
      <c r="G141" s="4">
        <v>1678.41863718321</v>
      </c>
      <c r="H141" s="4">
        <v>2.3268235463547171E-4</v>
      </c>
      <c r="I141" s="4">
        <v>1681.6197326823547</v>
      </c>
    </row>
    <row r="142" spans="1:9" x14ac:dyDescent="0.25">
      <c r="A142" s="3" t="s">
        <v>1447</v>
      </c>
      <c r="B142" s="3" t="s">
        <v>27</v>
      </c>
      <c r="C142" s="3" t="s">
        <v>1517</v>
      </c>
      <c r="D142" s="4">
        <v>1681.6177</v>
      </c>
      <c r="E142" s="3">
        <v>22.677777777777781</v>
      </c>
      <c r="F142" s="4">
        <v>3.560277777777781</v>
      </c>
      <c r="G142" s="4">
        <v>1678.4185640795063</v>
      </c>
      <c r="H142" s="4">
        <v>3.0578605833397887E-4</v>
      </c>
      <c r="I142" s="4">
        <v>1681.6180057860583</v>
      </c>
    </row>
    <row r="143" spans="1:9" x14ac:dyDescent="0.25">
      <c r="A143" s="3" t="s">
        <v>1447</v>
      </c>
      <c r="B143" s="3" t="s">
        <v>27</v>
      </c>
      <c r="C143" s="3" t="s">
        <v>1520</v>
      </c>
      <c r="D143" s="4">
        <v>1681.6172999999999</v>
      </c>
      <c r="E143" s="3">
        <v>22.681944444444447</v>
      </c>
      <c r="F143" s="4">
        <v>3.5644444444444474</v>
      </c>
      <c r="G143" s="4">
        <v>1678.4184907535803</v>
      </c>
      <c r="H143" s="4">
        <v>3.7911198432993842E-4</v>
      </c>
      <c r="I143" s="4">
        <v>1681.6176791119842</v>
      </c>
    </row>
    <row r="144" spans="1:9" x14ac:dyDescent="0.25">
      <c r="A144" s="3" t="s">
        <v>1447</v>
      </c>
      <c r="B144" s="3" t="s">
        <v>27</v>
      </c>
      <c r="C144" s="3" t="s">
        <v>1523</v>
      </c>
      <c r="D144" s="4">
        <v>1681.6167</v>
      </c>
      <c r="E144" s="3">
        <v>22.68611111111111</v>
      </c>
      <c r="F144" s="4">
        <v>3.5686111111111103</v>
      </c>
      <c r="G144" s="4">
        <v>1678.4184172054322</v>
      </c>
      <c r="H144" s="4">
        <v>4.5266013239597669E-4</v>
      </c>
      <c r="I144" s="4">
        <v>1681.6171526601324</v>
      </c>
    </row>
    <row r="145" spans="1:9" x14ac:dyDescent="0.25">
      <c r="A145" s="3" t="s">
        <v>1447</v>
      </c>
      <c r="B145" s="3" t="s">
        <v>27</v>
      </c>
      <c r="C145" s="3" t="s">
        <v>1527</v>
      </c>
      <c r="D145" s="4">
        <v>1681.6190999999999</v>
      </c>
      <c r="E145" s="3">
        <v>22.690277777777776</v>
      </c>
      <c r="F145" s="4">
        <v>3.5727777777777767</v>
      </c>
      <c r="G145" s="4">
        <v>1678.4183434350618</v>
      </c>
      <c r="H145" s="4">
        <v>5.2643050275946734E-4</v>
      </c>
      <c r="I145" s="4">
        <v>1681.6196264305026</v>
      </c>
    </row>
    <row r="146" spans="1:9" x14ac:dyDescent="0.25">
      <c r="A146" s="3" t="s">
        <v>1447</v>
      </c>
      <c r="B146" s="3" t="s">
        <v>27</v>
      </c>
      <c r="C146" s="3" t="s">
        <v>1532</v>
      </c>
      <c r="D146" s="4">
        <v>1681.6153999999999</v>
      </c>
      <c r="E146" s="3">
        <v>22.694444444444446</v>
      </c>
      <c r="F146" s="4">
        <v>3.5769444444444467</v>
      </c>
      <c r="G146" s="4">
        <v>1678.4182694424692</v>
      </c>
      <c r="H146" s="4">
        <v>6.0042309542041039E-4</v>
      </c>
      <c r="I146" s="4">
        <v>1681.6160004230953</v>
      </c>
    </row>
    <row r="147" spans="1:9" x14ac:dyDescent="0.25">
      <c r="A147" s="3" t="s">
        <v>1447</v>
      </c>
      <c r="B147" s="3" t="s">
        <v>27</v>
      </c>
      <c r="C147" s="3" t="s">
        <v>1536</v>
      </c>
      <c r="D147" s="4">
        <v>1681.6190999999999</v>
      </c>
      <c r="E147" s="3">
        <v>22.698611111111113</v>
      </c>
      <c r="F147" s="4">
        <v>3.5811111111111131</v>
      </c>
      <c r="G147" s="4">
        <v>1678.4181952276545</v>
      </c>
      <c r="H147" s="4">
        <v>6.7463791015143215E-4</v>
      </c>
      <c r="I147" s="4">
        <v>1681.61977463791</v>
      </c>
    </row>
    <row r="148" spans="1:9" x14ac:dyDescent="0.25">
      <c r="A148" s="3" t="s">
        <v>1447</v>
      </c>
      <c r="B148" s="3" t="s">
        <v>27</v>
      </c>
      <c r="C148" s="3" t="s">
        <v>1540</v>
      </c>
      <c r="D148" s="4">
        <v>1681.6162999999999</v>
      </c>
      <c r="E148" s="3">
        <v>22.702777777777776</v>
      </c>
      <c r="F148" s="4">
        <v>3.585277777777776</v>
      </c>
      <c r="G148" s="4">
        <v>1678.4181207906174</v>
      </c>
      <c r="H148" s="4">
        <v>7.490749471799063E-4</v>
      </c>
      <c r="I148" s="4">
        <v>1681.6170490749471</v>
      </c>
    </row>
    <row r="149" spans="1:9" x14ac:dyDescent="0.25">
      <c r="A149" s="3" t="s">
        <v>1447</v>
      </c>
      <c r="B149" s="3" t="s">
        <v>27</v>
      </c>
      <c r="C149" s="3" t="s">
        <v>1545</v>
      </c>
      <c r="D149" s="4">
        <v>1681.6146000000001</v>
      </c>
      <c r="E149" s="3">
        <v>22.706944444444442</v>
      </c>
      <c r="F149" s="4">
        <v>3.5894444444444424</v>
      </c>
      <c r="G149" s="4">
        <v>1678.4180461313581</v>
      </c>
      <c r="H149" s="4">
        <v>8.2373420650583284E-4</v>
      </c>
      <c r="I149" s="4">
        <v>1681.6154237342066</v>
      </c>
    </row>
    <row r="150" spans="1:9" x14ac:dyDescent="0.25">
      <c r="A150" s="3" t="s">
        <v>1447</v>
      </c>
      <c r="B150" s="3" t="s">
        <v>27</v>
      </c>
      <c r="C150" s="3" t="s">
        <v>1549</v>
      </c>
      <c r="D150" s="4">
        <v>1681.616</v>
      </c>
      <c r="E150" s="3">
        <v>22.711111111111112</v>
      </c>
      <c r="F150" s="4">
        <v>3.5936111111111124</v>
      </c>
      <c r="G150" s="4">
        <v>1678.4179712498767</v>
      </c>
      <c r="H150" s="4">
        <v>8.986156879018381E-4</v>
      </c>
      <c r="I150" s="4">
        <v>1681.6168986156879</v>
      </c>
    </row>
    <row r="151" spans="1:9" x14ac:dyDescent="0.25">
      <c r="A151" s="3" t="s">
        <v>1447</v>
      </c>
      <c r="B151" s="3" t="s">
        <v>27</v>
      </c>
      <c r="C151" s="3" t="s">
        <v>1554</v>
      </c>
      <c r="D151" s="4">
        <v>1681.6162999999999</v>
      </c>
      <c r="E151" s="3">
        <v>22.715277777777779</v>
      </c>
      <c r="F151" s="4">
        <v>3.5977777777777789</v>
      </c>
      <c r="G151" s="4">
        <v>1678.417896146173</v>
      </c>
      <c r="H151" s="4">
        <v>9.7371939159529575E-4</v>
      </c>
      <c r="I151" s="4">
        <v>1681.6172737193915</v>
      </c>
    </row>
    <row r="152" spans="1:9" x14ac:dyDescent="0.25">
      <c r="A152" s="3" t="s">
        <v>1447</v>
      </c>
      <c r="B152" s="3" t="s">
        <v>27</v>
      </c>
      <c r="C152" s="3" t="s">
        <v>1558</v>
      </c>
      <c r="D152" s="4">
        <v>1681.6144999999999</v>
      </c>
      <c r="E152" s="3">
        <v>22.719444444444441</v>
      </c>
      <c r="F152" s="4">
        <v>3.6019444444444417</v>
      </c>
      <c r="G152" s="4">
        <v>1678.417820820247</v>
      </c>
      <c r="H152" s="4">
        <v>1.0490453175862058E-3</v>
      </c>
      <c r="I152" s="4">
        <v>1681.6155490453175</v>
      </c>
    </row>
    <row r="153" spans="1:9" x14ac:dyDescent="0.25">
      <c r="A153" s="3" t="s">
        <v>1447</v>
      </c>
      <c r="B153" s="3" t="s">
        <v>27</v>
      </c>
      <c r="C153" s="3" t="s">
        <v>1563</v>
      </c>
      <c r="D153" s="4">
        <v>1681.6110000000001</v>
      </c>
      <c r="E153" s="3">
        <v>22.723611111111108</v>
      </c>
      <c r="F153" s="4">
        <v>3.6061111111111082</v>
      </c>
      <c r="G153" s="4">
        <v>1678.417745272099</v>
      </c>
      <c r="H153" s="4">
        <v>1.1245934656471945E-3</v>
      </c>
      <c r="I153" s="4">
        <v>1681.6121245934658</v>
      </c>
    </row>
    <row r="154" spans="1:9" x14ac:dyDescent="0.25">
      <c r="A154" s="3" t="s">
        <v>1447</v>
      </c>
      <c r="B154" s="3" t="s">
        <v>27</v>
      </c>
      <c r="C154" s="3" t="s">
        <v>1568</v>
      </c>
      <c r="D154" s="4">
        <v>1681.6153999999999</v>
      </c>
      <c r="E154" s="3">
        <v>22.727777777777778</v>
      </c>
      <c r="F154" s="4">
        <v>3.6102777777777781</v>
      </c>
      <c r="G154" s="4">
        <v>1678.4176695017286</v>
      </c>
      <c r="H154" s="4">
        <v>1.2003638360056357E-3</v>
      </c>
      <c r="I154" s="4">
        <v>1681.6166003638359</v>
      </c>
    </row>
    <row r="155" spans="1:9" x14ac:dyDescent="0.25">
      <c r="A155" s="3" t="s">
        <v>1447</v>
      </c>
      <c r="B155" s="3" t="s">
        <v>27</v>
      </c>
      <c r="C155" s="3" t="s">
        <v>1572</v>
      </c>
      <c r="D155" s="4">
        <v>1681.6161999999999</v>
      </c>
      <c r="E155" s="3">
        <v>22.731944444444444</v>
      </c>
      <c r="F155" s="4">
        <v>3.6144444444444446</v>
      </c>
      <c r="G155" s="4">
        <v>1678.4175935091359</v>
      </c>
      <c r="H155" s="4">
        <v>1.2763564286615292E-3</v>
      </c>
      <c r="I155" s="4">
        <v>1681.6174763564286</v>
      </c>
    </row>
    <row r="156" spans="1:9" x14ac:dyDescent="0.25">
      <c r="A156" s="3" t="s">
        <v>1447</v>
      </c>
      <c r="B156" s="3" t="s">
        <v>27</v>
      </c>
      <c r="C156" s="3" t="s">
        <v>1576</v>
      </c>
      <c r="D156" s="4">
        <v>1681.6143</v>
      </c>
      <c r="E156" s="3">
        <v>22.736111111111111</v>
      </c>
      <c r="F156" s="4">
        <v>3.618611111111111</v>
      </c>
      <c r="G156" s="4">
        <v>1678.417517294321</v>
      </c>
      <c r="H156" s="4">
        <v>1.3525712436148751E-3</v>
      </c>
      <c r="I156" s="4">
        <v>1681.6156525712436</v>
      </c>
    </row>
    <row r="157" spans="1:9" x14ac:dyDescent="0.25">
      <c r="A157" s="3" t="s">
        <v>1447</v>
      </c>
      <c r="B157" s="3" t="s">
        <v>27</v>
      </c>
      <c r="C157" s="3" t="s">
        <v>1580</v>
      </c>
      <c r="D157" s="4">
        <v>1681.6153999999999</v>
      </c>
      <c r="E157" s="3">
        <v>22.740277777777777</v>
      </c>
      <c r="F157" s="4">
        <v>3.6227777777777774</v>
      </c>
      <c r="G157" s="4">
        <v>1678.417440857284</v>
      </c>
      <c r="H157" s="4">
        <v>1.4290082806382998E-3</v>
      </c>
      <c r="I157" s="4">
        <v>1681.6168290082805</v>
      </c>
    </row>
    <row r="158" spans="1:9" x14ac:dyDescent="0.25">
      <c r="A158" s="3" t="s">
        <v>1447</v>
      </c>
      <c r="B158" s="3" t="s">
        <v>27</v>
      </c>
      <c r="C158" s="3" t="s">
        <v>1585</v>
      </c>
      <c r="D158" s="4">
        <v>1681.6161</v>
      </c>
      <c r="E158" s="3">
        <v>22.744444444444447</v>
      </c>
      <c r="F158" s="4">
        <v>3.6269444444444474</v>
      </c>
      <c r="G158" s="4">
        <v>1678.4173641980249</v>
      </c>
      <c r="H158" s="4">
        <v>1.5056675397318031E-3</v>
      </c>
      <c r="I158" s="4">
        <v>1681.6176056675397</v>
      </c>
    </row>
    <row r="159" spans="1:9" x14ac:dyDescent="0.25">
      <c r="A159" s="3" t="s">
        <v>1447</v>
      </c>
      <c r="B159" s="3" t="s">
        <v>27</v>
      </c>
      <c r="C159" s="3" t="s">
        <v>1589</v>
      </c>
      <c r="D159" s="4">
        <v>1681.6138000000001</v>
      </c>
      <c r="E159" s="3">
        <v>22.748611111111114</v>
      </c>
      <c r="F159" s="4">
        <v>3.6311111111111138</v>
      </c>
      <c r="G159" s="4">
        <v>1678.4172873165433</v>
      </c>
      <c r="H159" s="4">
        <v>1.5825490213501325E-3</v>
      </c>
      <c r="I159" s="4">
        <v>1681.6153825490214</v>
      </c>
    </row>
    <row r="160" spans="1:9" x14ac:dyDescent="0.25">
      <c r="A160" s="3" t="s">
        <v>1447</v>
      </c>
      <c r="B160" s="3" t="s">
        <v>27</v>
      </c>
      <c r="C160" s="3" t="s">
        <v>1594</v>
      </c>
      <c r="D160" s="4">
        <v>1681.6134999999999</v>
      </c>
      <c r="E160" s="3">
        <v>22.752777777777776</v>
      </c>
      <c r="F160" s="4">
        <v>3.6352777777777767</v>
      </c>
      <c r="G160" s="4">
        <v>1678.4172102128396</v>
      </c>
      <c r="H160" s="4">
        <v>1.6596527250385407E-3</v>
      </c>
      <c r="I160" s="4">
        <v>1681.615159652725</v>
      </c>
    </row>
    <row r="161" spans="1:9" x14ac:dyDescent="0.25">
      <c r="A161" s="3" t="s">
        <v>1447</v>
      </c>
      <c r="B161" s="3" t="s">
        <v>27</v>
      </c>
      <c r="C161" s="3" t="s">
        <v>1598</v>
      </c>
      <c r="D161" s="4">
        <v>1681.6156000000001</v>
      </c>
      <c r="E161" s="3">
        <v>22.756944444444443</v>
      </c>
      <c r="F161" s="4">
        <v>3.6394444444444431</v>
      </c>
      <c r="G161" s="4">
        <v>1678.4171328869136</v>
      </c>
      <c r="H161" s="4">
        <v>1.7369786510244012E-3</v>
      </c>
      <c r="I161" s="4">
        <v>1681.6173369786511</v>
      </c>
    </row>
    <row r="162" spans="1:9" x14ac:dyDescent="0.25">
      <c r="I162" s="6">
        <f>AVERAGE(I2:I161)</f>
        <v>1681.6117376237125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E634D-B4B3-4C6B-8066-A38C20DD06AB}">
  <dimension ref="A1:J192"/>
  <sheetViews>
    <sheetView tabSelected="1" workbookViewId="0">
      <selection activeCell="D11" sqref="D11"/>
    </sheetView>
  </sheetViews>
  <sheetFormatPr baseColWidth="10" defaultRowHeight="13.8" x14ac:dyDescent="0.25"/>
  <cols>
    <col min="1" max="16384" width="11.5546875" style="3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24</v>
      </c>
      <c r="F1" s="2" t="s">
        <v>25</v>
      </c>
      <c r="G1" s="2" t="s">
        <v>1791</v>
      </c>
      <c r="H1" s="1" t="s">
        <v>1792</v>
      </c>
      <c r="I1" s="1" t="s">
        <v>1793</v>
      </c>
    </row>
    <row r="2" spans="1:10" x14ac:dyDescent="0.25">
      <c r="A2" s="3" t="s">
        <v>26</v>
      </c>
      <c r="B2" s="3" t="s">
        <v>27</v>
      </c>
      <c r="C2" s="3" t="s">
        <v>28</v>
      </c>
      <c r="D2" s="4">
        <v>1678.4193</v>
      </c>
      <c r="E2" s="3">
        <v>19.1175</v>
      </c>
      <c r="F2" s="4">
        <v>0</v>
      </c>
      <c r="G2" s="4">
        <v>1678.4</v>
      </c>
      <c r="H2" s="4">
        <v>1.8869865564511201E-2</v>
      </c>
      <c r="I2" s="4">
        <v>1678.4381698655645</v>
      </c>
      <c r="J2" s="4">
        <v>1678.4188698655646</v>
      </c>
    </row>
    <row r="3" spans="1:10" x14ac:dyDescent="0.25">
      <c r="A3" s="3" t="s">
        <v>26</v>
      </c>
      <c r="B3" s="3" t="s">
        <v>27</v>
      </c>
      <c r="C3" s="3" t="s">
        <v>47</v>
      </c>
      <c r="D3" s="4">
        <v>1678.4224999999999</v>
      </c>
      <c r="E3" s="3">
        <v>19.121666666666666</v>
      </c>
      <c r="F3" s="4">
        <v>4.1666666666664298E-3</v>
      </c>
      <c r="G3" s="4">
        <v>1678.4001165555555</v>
      </c>
      <c r="H3" s="4">
        <v>1.8753310009060442E-2</v>
      </c>
      <c r="I3" s="4">
        <v>1678.441253310009</v>
      </c>
    </row>
    <row r="4" spans="1:10" x14ac:dyDescent="0.25">
      <c r="A4" s="3" t="s">
        <v>26</v>
      </c>
      <c r="B4" s="3" t="s">
        <v>27</v>
      </c>
      <c r="C4" s="3" t="s">
        <v>56</v>
      </c>
      <c r="D4" s="4">
        <v>1678.4194</v>
      </c>
      <c r="E4" s="3">
        <v>19.125833333333333</v>
      </c>
      <c r="F4" s="4">
        <v>8.3333333333328596E-3</v>
      </c>
      <c r="G4" s="4">
        <v>1678.4002328888889</v>
      </c>
      <c r="H4" s="4">
        <v>1.8636976675679762E-2</v>
      </c>
      <c r="I4" s="4">
        <v>1678.4380369766757</v>
      </c>
    </row>
    <row r="5" spans="1:10" x14ac:dyDescent="0.25">
      <c r="A5" s="3" t="s">
        <v>26</v>
      </c>
      <c r="B5" s="3" t="s">
        <v>27</v>
      </c>
      <c r="C5" s="3" t="s">
        <v>66</v>
      </c>
      <c r="D5" s="4">
        <v>1678.4170999999999</v>
      </c>
      <c r="E5" s="3">
        <v>19.13</v>
      </c>
      <c r="F5" s="4">
        <v>1.2499999999999289E-2</v>
      </c>
      <c r="G5" s="4">
        <v>1678.400349</v>
      </c>
      <c r="H5" s="4">
        <v>1.8520865564596534E-2</v>
      </c>
      <c r="I5" s="4">
        <v>1678.4356208655645</v>
      </c>
    </row>
    <row r="6" spans="1:10" x14ac:dyDescent="0.25">
      <c r="A6" s="3" t="s">
        <v>26</v>
      </c>
      <c r="B6" s="3" t="s">
        <v>27</v>
      </c>
      <c r="C6" s="3" t="s">
        <v>74</v>
      </c>
      <c r="D6" s="4">
        <v>1678.4146000000001</v>
      </c>
      <c r="E6" s="3">
        <v>19.134166666666665</v>
      </c>
      <c r="F6" s="4">
        <v>1.6666666666665719E-2</v>
      </c>
      <c r="G6" s="4">
        <v>1678.400464888889</v>
      </c>
      <c r="H6" s="4">
        <v>1.8404976675583384E-2</v>
      </c>
      <c r="I6" s="4">
        <v>1678.4330049766756</v>
      </c>
    </row>
    <row r="7" spans="1:10" x14ac:dyDescent="0.25">
      <c r="A7" s="3" t="s">
        <v>26</v>
      </c>
      <c r="B7" s="3" t="s">
        <v>27</v>
      </c>
      <c r="C7" s="3" t="s">
        <v>83</v>
      </c>
      <c r="D7" s="4">
        <v>1678.4176</v>
      </c>
      <c r="E7" s="3">
        <v>19.138333333333332</v>
      </c>
      <c r="F7" s="4">
        <v>2.0833333333332149E-2</v>
      </c>
      <c r="G7" s="4">
        <v>1678.4005805555557</v>
      </c>
      <c r="H7" s="4">
        <v>1.8289310008867687E-2</v>
      </c>
      <c r="I7" s="4">
        <v>1678.4358893100089</v>
      </c>
    </row>
    <row r="8" spans="1:10" x14ac:dyDescent="0.25">
      <c r="A8" s="3" t="s">
        <v>26</v>
      </c>
      <c r="B8" s="3" t="s">
        <v>27</v>
      </c>
      <c r="C8" s="3" t="s">
        <v>91</v>
      </c>
      <c r="D8" s="4">
        <v>1678.4154000000001</v>
      </c>
      <c r="E8" s="3">
        <v>19.142499999999998</v>
      </c>
      <c r="F8" s="4">
        <v>2.4999999999998579E-2</v>
      </c>
      <c r="G8" s="4">
        <v>1678.4006960000002</v>
      </c>
      <c r="H8" s="4">
        <v>1.8173865564449443E-2</v>
      </c>
      <c r="I8" s="4">
        <v>1678.4335738655645</v>
      </c>
    </row>
    <row r="9" spans="1:10" x14ac:dyDescent="0.25">
      <c r="A9" s="3" t="s">
        <v>26</v>
      </c>
      <c r="B9" s="3" t="s">
        <v>27</v>
      </c>
      <c r="C9" s="3" t="s">
        <v>101</v>
      </c>
      <c r="D9" s="4">
        <v>1678.4241</v>
      </c>
      <c r="E9" s="3">
        <v>19.146666666666665</v>
      </c>
      <c r="F9" s="4">
        <v>2.9166666666665009E-2</v>
      </c>
      <c r="G9" s="4">
        <v>1678.4008112222223</v>
      </c>
      <c r="H9" s="4">
        <v>1.8058643342328651E-2</v>
      </c>
      <c r="I9" s="4">
        <v>1678.4421586433423</v>
      </c>
    </row>
    <row r="10" spans="1:10" x14ac:dyDescent="0.25">
      <c r="A10" s="3" t="s">
        <v>26</v>
      </c>
      <c r="B10" s="3" t="s">
        <v>27</v>
      </c>
      <c r="C10" s="3" t="s">
        <v>116</v>
      </c>
      <c r="D10" s="4">
        <v>1678.4102</v>
      </c>
      <c r="E10" s="3">
        <v>19.154999999999998</v>
      </c>
      <c r="F10" s="4">
        <v>3.7499999999997868E-2</v>
      </c>
      <c r="G10" s="4">
        <v>1678.4010410000001</v>
      </c>
      <c r="H10" s="4">
        <v>1.7828865564524676E-2</v>
      </c>
      <c r="I10" s="4">
        <v>1678.4280288655646</v>
      </c>
    </row>
    <row r="11" spans="1:10" x14ac:dyDescent="0.25">
      <c r="A11" s="3" t="s">
        <v>26</v>
      </c>
      <c r="B11" s="3" t="s">
        <v>27</v>
      </c>
      <c r="C11" s="3" t="s">
        <v>123</v>
      </c>
      <c r="D11" s="4">
        <v>1678.4054000000001</v>
      </c>
      <c r="E11" s="3">
        <v>19.159166666666664</v>
      </c>
      <c r="F11" s="4">
        <v>4.1666666666664298E-2</v>
      </c>
      <c r="G11" s="4">
        <v>1678.4011555555555</v>
      </c>
      <c r="H11" s="4">
        <v>1.7714310009068868E-2</v>
      </c>
      <c r="I11" s="4">
        <v>1678.4231143100092</v>
      </c>
    </row>
    <row r="12" spans="1:10" x14ac:dyDescent="0.25">
      <c r="A12" s="3" t="s">
        <v>26</v>
      </c>
      <c r="B12" s="3" t="s">
        <v>27</v>
      </c>
      <c r="C12" s="3" t="s">
        <v>131</v>
      </c>
      <c r="D12" s="4">
        <v>1678.4146000000001</v>
      </c>
      <c r="E12" s="3">
        <v>19.16333333333333</v>
      </c>
      <c r="F12" s="4">
        <v>4.5833333333330728E-2</v>
      </c>
      <c r="G12" s="4">
        <v>1678.4012698888889</v>
      </c>
      <c r="H12" s="4">
        <v>1.7599976675683138E-2</v>
      </c>
      <c r="I12" s="4">
        <v>1678.4321999766757</v>
      </c>
    </row>
    <row r="13" spans="1:10" x14ac:dyDescent="0.25">
      <c r="A13" s="3" t="s">
        <v>26</v>
      </c>
      <c r="B13" s="3" t="s">
        <v>27</v>
      </c>
      <c r="C13" s="3" t="s">
        <v>139</v>
      </c>
      <c r="D13" s="4">
        <v>1678.4049</v>
      </c>
      <c r="E13" s="3">
        <v>19.1675</v>
      </c>
      <c r="F13" s="4">
        <v>5.0000000000000711E-2</v>
      </c>
      <c r="G13" s="4">
        <v>1678.401384</v>
      </c>
      <c r="H13" s="4">
        <v>1.748586556459486E-2</v>
      </c>
      <c r="I13" s="4">
        <v>1678.4223858655646</v>
      </c>
    </row>
    <row r="14" spans="1:10" x14ac:dyDescent="0.25">
      <c r="A14" s="3" t="s">
        <v>26</v>
      </c>
      <c r="B14" s="3" t="s">
        <v>27</v>
      </c>
      <c r="C14" s="3" t="s">
        <v>147</v>
      </c>
      <c r="D14" s="4">
        <v>1678.4070999999999</v>
      </c>
      <c r="E14" s="3">
        <v>19.171666666666667</v>
      </c>
      <c r="F14" s="4">
        <v>5.416666666666714E-2</v>
      </c>
      <c r="G14" s="4">
        <v>1678.401497888889</v>
      </c>
      <c r="H14" s="4">
        <v>1.7371976675576661E-2</v>
      </c>
      <c r="I14" s="4">
        <v>1678.4244719766755</v>
      </c>
    </row>
    <row r="15" spans="1:10" x14ac:dyDescent="0.25">
      <c r="A15" s="3" t="s">
        <v>26</v>
      </c>
      <c r="B15" s="3" t="s">
        <v>27</v>
      </c>
      <c r="C15" s="3" t="s">
        <v>155</v>
      </c>
      <c r="D15" s="4">
        <v>1678.4046000000001</v>
      </c>
      <c r="E15" s="3">
        <v>19.175833333333333</v>
      </c>
      <c r="F15" s="4">
        <v>5.833333333333357E-2</v>
      </c>
      <c r="G15" s="4">
        <v>1678.4016115555557</v>
      </c>
      <c r="H15" s="4">
        <v>1.7258310008855915E-2</v>
      </c>
      <c r="I15" s="4">
        <v>1678.4218583100089</v>
      </c>
    </row>
    <row r="16" spans="1:10" x14ac:dyDescent="0.25">
      <c r="A16" s="3" t="s">
        <v>26</v>
      </c>
      <c r="B16" s="3" t="s">
        <v>27</v>
      </c>
      <c r="C16" s="3" t="s">
        <v>163</v>
      </c>
      <c r="D16" s="4">
        <v>1678.4039</v>
      </c>
      <c r="E16" s="3">
        <v>19.18</v>
      </c>
      <c r="F16" s="4">
        <v>6.25E-2</v>
      </c>
      <c r="G16" s="4">
        <v>1678.4017250000002</v>
      </c>
      <c r="H16" s="4">
        <v>1.7144865564432621E-2</v>
      </c>
      <c r="I16" s="4">
        <v>1678.4210448655645</v>
      </c>
    </row>
    <row r="17" spans="1:9" x14ac:dyDescent="0.25">
      <c r="A17" s="3" t="s">
        <v>26</v>
      </c>
      <c r="B17" s="3" t="s">
        <v>27</v>
      </c>
      <c r="C17" s="3" t="s">
        <v>173</v>
      </c>
      <c r="D17" s="4">
        <v>1678.4015999999999</v>
      </c>
      <c r="E17" s="3">
        <v>19.184166666666666</v>
      </c>
      <c r="F17" s="4">
        <v>6.666666666666643E-2</v>
      </c>
      <c r="G17" s="4">
        <v>1678.4018382222223</v>
      </c>
      <c r="H17" s="4">
        <v>1.7031643342306779E-2</v>
      </c>
      <c r="I17" s="4">
        <v>1678.4186316433422</v>
      </c>
    </row>
    <row r="18" spans="1:9" x14ac:dyDescent="0.25">
      <c r="A18" s="3" t="s">
        <v>26</v>
      </c>
      <c r="B18" s="3" t="s">
        <v>27</v>
      </c>
      <c r="C18" s="3" t="s">
        <v>180</v>
      </c>
      <c r="D18" s="4">
        <v>1678.4104</v>
      </c>
      <c r="E18" s="3">
        <v>19.188333333333333</v>
      </c>
      <c r="F18" s="4">
        <v>7.083333333333286E-2</v>
      </c>
      <c r="G18" s="4">
        <v>1678.4019512222224</v>
      </c>
      <c r="H18" s="4">
        <v>1.6918643342251016E-2</v>
      </c>
      <c r="I18" s="4">
        <v>1678.4273186433422</v>
      </c>
    </row>
    <row r="19" spans="1:9" x14ac:dyDescent="0.25">
      <c r="A19" s="3" t="s">
        <v>26</v>
      </c>
      <c r="B19" s="3" t="s">
        <v>27</v>
      </c>
      <c r="C19" s="3" t="s">
        <v>189</v>
      </c>
      <c r="D19" s="4">
        <v>1678.4084</v>
      </c>
      <c r="E19" s="3">
        <v>19.192499999999999</v>
      </c>
      <c r="F19" s="4">
        <v>7.4999999999999289E-2</v>
      </c>
      <c r="G19" s="4">
        <v>1678.4020640000001</v>
      </c>
      <c r="H19" s="4">
        <v>1.6805865564492706E-2</v>
      </c>
      <c r="I19" s="4">
        <v>1678.4252058655645</v>
      </c>
    </row>
    <row r="20" spans="1:9" x14ac:dyDescent="0.25">
      <c r="A20" s="3" t="s">
        <v>26</v>
      </c>
      <c r="B20" s="3" t="s">
        <v>27</v>
      </c>
      <c r="C20" s="3" t="s">
        <v>198</v>
      </c>
      <c r="D20" s="4">
        <v>1678.4009000000001</v>
      </c>
      <c r="E20" s="3">
        <v>19.196666666666665</v>
      </c>
      <c r="F20" s="4">
        <v>7.9166666666665719E-2</v>
      </c>
      <c r="G20" s="4">
        <v>1678.4021765555556</v>
      </c>
      <c r="H20" s="4">
        <v>1.6693310009031848E-2</v>
      </c>
      <c r="I20" s="4">
        <v>1678.4175933100091</v>
      </c>
    </row>
    <row r="21" spans="1:9" x14ac:dyDescent="0.25">
      <c r="A21" s="3" t="s">
        <v>26</v>
      </c>
      <c r="B21" s="3" t="s">
        <v>27</v>
      </c>
      <c r="C21" s="3" t="s">
        <v>205</v>
      </c>
      <c r="D21" s="4">
        <v>1678.4023999999999</v>
      </c>
      <c r="E21" s="3">
        <v>19.200833333333332</v>
      </c>
      <c r="F21" s="4">
        <v>8.3333333333332149E-2</v>
      </c>
      <c r="G21" s="4">
        <v>1678.402288888889</v>
      </c>
      <c r="H21" s="4">
        <v>1.6580976675641068E-2</v>
      </c>
      <c r="I21" s="4">
        <v>1678.4189809766756</v>
      </c>
    </row>
    <row r="22" spans="1:9" x14ac:dyDescent="0.25">
      <c r="A22" s="3" t="s">
        <v>26</v>
      </c>
      <c r="B22" s="3" t="s">
        <v>27</v>
      </c>
      <c r="C22" s="3" t="s">
        <v>211</v>
      </c>
      <c r="D22" s="4">
        <v>1678.3987999999999</v>
      </c>
      <c r="E22" s="3">
        <v>19.204999999999998</v>
      </c>
      <c r="F22" s="4">
        <v>8.7499999999998579E-2</v>
      </c>
      <c r="G22" s="4">
        <v>1678.4024010000001</v>
      </c>
      <c r="H22" s="4">
        <v>1.6468865564547741E-2</v>
      </c>
      <c r="I22" s="4">
        <v>1678.4152688655645</v>
      </c>
    </row>
    <row r="23" spans="1:9" x14ac:dyDescent="0.25">
      <c r="A23" s="3" t="s">
        <v>26</v>
      </c>
      <c r="B23" s="3" t="s">
        <v>27</v>
      </c>
      <c r="C23" s="3" t="s">
        <v>219</v>
      </c>
      <c r="D23" s="4">
        <v>1678.3979999999999</v>
      </c>
      <c r="E23" s="3">
        <v>19.209166666666665</v>
      </c>
      <c r="F23" s="4">
        <v>9.1666666666665009E-2</v>
      </c>
      <c r="G23" s="4">
        <v>1678.4025128888891</v>
      </c>
      <c r="H23" s="4">
        <v>1.6356976675524493E-2</v>
      </c>
      <c r="I23" s="4">
        <v>1678.4143569766754</v>
      </c>
    </row>
    <row r="24" spans="1:9" x14ac:dyDescent="0.25">
      <c r="A24" s="3" t="s">
        <v>26</v>
      </c>
      <c r="B24" s="3" t="s">
        <v>27</v>
      </c>
      <c r="C24" s="3" t="s">
        <v>226</v>
      </c>
      <c r="D24" s="4">
        <v>1678.3988999999999</v>
      </c>
      <c r="E24" s="3">
        <v>19.213333333333331</v>
      </c>
      <c r="F24" s="4">
        <v>9.5833333333331439E-2</v>
      </c>
      <c r="G24" s="4">
        <v>1678.4026245555556</v>
      </c>
      <c r="H24" s="4">
        <v>1.624531000902607E-2</v>
      </c>
      <c r="I24" s="4">
        <v>1678.4151453100089</v>
      </c>
    </row>
    <row r="25" spans="1:9" x14ac:dyDescent="0.25">
      <c r="A25" s="3" t="s">
        <v>26</v>
      </c>
      <c r="B25" s="3" t="s">
        <v>27</v>
      </c>
      <c r="C25" s="3" t="s">
        <v>233</v>
      </c>
      <c r="D25" s="4">
        <v>1678.3995</v>
      </c>
      <c r="E25" s="3">
        <v>19.217499999999998</v>
      </c>
      <c r="F25" s="4">
        <v>9.9999999999997868E-2</v>
      </c>
      <c r="G25" s="4">
        <v>1678.402736</v>
      </c>
      <c r="H25" s="4">
        <v>1.6133865564597727E-2</v>
      </c>
      <c r="I25" s="4">
        <v>1678.4156338655646</v>
      </c>
    </row>
    <row r="26" spans="1:9" x14ac:dyDescent="0.25">
      <c r="A26" s="3" t="s">
        <v>26</v>
      </c>
      <c r="B26" s="3" t="s">
        <v>27</v>
      </c>
      <c r="C26" s="3" t="s">
        <v>241</v>
      </c>
      <c r="D26" s="4">
        <v>1678.4001000000001</v>
      </c>
      <c r="E26" s="3">
        <v>19.221666666666664</v>
      </c>
      <c r="F26" s="4">
        <v>0.1041666666666643</v>
      </c>
      <c r="G26" s="4">
        <v>1678.4028472222224</v>
      </c>
      <c r="H26" s="4">
        <v>1.6022643342239462E-2</v>
      </c>
      <c r="I26" s="4">
        <v>1678.4161226433423</v>
      </c>
    </row>
    <row r="27" spans="1:9" x14ac:dyDescent="0.25">
      <c r="A27" s="3" t="s">
        <v>26</v>
      </c>
      <c r="B27" s="3" t="s">
        <v>27</v>
      </c>
      <c r="C27" s="3" t="s">
        <v>247</v>
      </c>
      <c r="D27" s="4">
        <v>1678.4077</v>
      </c>
      <c r="E27" s="3">
        <v>19.22583333333333</v>
      </c>
      <c r="F27" s="4">
        <v>0.10833333333333073</v>
      </c>
      <c r="G27" s="4">
        <v>1678.4029582222224</v>
      </c>
      <c r="H27" s="4">
        <v>1.591164334217865E-2</v>
      </c>
      <c r="I27" s="4">
        <v>1678.4236116433422</v>
      </c>
    </row>
    <row r="28" spans="1:9" x14ac:dyDescent="0.25">
      <c r="A28" s="3" t="s">
        <v>26</v>
      </c>
      <c r="B28" s="3" t="s">
        <v>27</v>
      </c>
      <c r="C28" s="3" t="s">
        <v>255</v>
      </c>
      <c r="D28" s="4">
        <v>1678.3970999999999</v>
      </c>
      <c r="E28" s="3">
        <v>19.229999999999997</v>
      </c>
      <c r="F28" s="4">
        <v>0.11249999999999716</v>
      </c>
      <c r="G28" s="4">
        <v>1678.4030690000002</v>
      </c>
      <c r="H28" s="4">
        <v>1.580086556441529E-2</v>
      </c>
      <c r="I28" s="4">
        <v>1678.4129008655643</v>
      </c>
    </row>
    <row r="29" spans="1:9" x14ac:dyDescent="0.25">
      <c r="A29" s="3" t="s">
        <v>26</v>
      </c>
      <c r="B29" s="3" t="s">
        <v>27</v>
      </c>
      <c r="C29" s="3" t="s">
        <v>263</v>
      </c>
      <c r="D29" s="4">
        <v>1678.3988999999999</v>
      </c>
      <c r="E29" s="3">
        <v>19.234166666666667</v>
      </c>
      <c r="F29" s="4">
        <v>0.11666666666666714</v>
      </c>
      <c r="G29" s="4">
        <v>1678.4031795555557</v>
      </c>
      <c r="H29" s="4">
        <v>1.5690310008949382E-2</v>
      </c>
      <c r="I29" s="4">
        <v>1678.4145903100089</v>
      </c>
    </row>
    <row r="30" spans="1:9" x14ac:dyDescent="0.25">
      <c r="A30" s="3" t="s">
        <v>26</v>
      </c>
      <c r="B30" s="3" t="s">
        <v>27</v>
      </c>
      <c r="C30" s="3" t="s">
        <v>272</v>
      </c>
      <c r="D30" s="4">
        <v>1678.3995</v>
      </c>
      <c r="E30" s="3">
        <v>19.238333333333333</v>
      </c>
      <c r="F30" s="4">
        <v>0.12083333333333357</v>
      </c>
      <c r="G30" s="4">
        <v>1678.403289888889</v>
      </c>
      <c r="H30" s="4">
        <v>1.5579976675553553E-2</v>
      </c>
      <c r="I30" s="4">
        <v>1678.4150799766755</v>
      </c>
    </row>
    <row r="31" spans="1:9" x14ac:dyDescent="0.25">
      <c r="A31" s="3" t="s">
        <v>26</v>
      </c>
      <c r="B31" s="3" t="s">
        <v>27</v>
      </c>
      <c r="C31" s="3" t="s">
        <v>278</v>
      </c>
      <c r="D31" s="4">
        <v>1678.3964000000001</v>
      </c>
      <c r="E31" s="3">
        <v>19.2425</v>
      </c>
      <c r="F31" s="4">
        <v>0.125</v>
      </c>
      <c r="G31" s="4">
        <v>1678.4034000000001</v>
      </c>
      <c r="H31" s="4">
        <v>1.5469865564455176E-2</v>
      </c>
      <c r="I31" s="4">
        <v>1678.4118698655645</v>
      </c>
    </row>
    <row r="32" spans="1:9" x14ac:dyDescent="0.25">
      <c r="A32" s="3" t="s">
        <v>26</v>
      </c>
      <c r="B32" s="3" t="s">
        <v>27</v>
      </c>
      <c r="C32" s="3" t="s">
        <v>285</v>
      </c>
      <c r="D32" s="4">
        <v>1678.3988999999999</v>
      </c>
      <c r="E32" s="3">
        <v>19.246666666666666</v>
      </c>
      <c r="F32" s="4">
        <v>0.12916666666666643</v>
      </c>
      <c r="G32" s="4">
        <v>1678.4035098888889</v>
      </c>
      <c r="H32" s="4">
        <v>1.5359976675654252E-2</v>
      </c>
      <c r="I32" s="4">
        <v>1678.4142599766756</v>
      </c>
    </row>
    <row r="33" spans="1:9" x14ac:dyDescent="0.25">
      <c r="A33" s="3" t="s">
        <v>26</v>
      </c>
      <c r="B33" s="3" t="s">
        <v>27</v>
      </c>
      <c r="C33" s="3" t="s">
        <v>292</v>
      </c>
      <c r="D33" s="4">
        <v>1678.3972000000001</v>
      </c>
      <c r="E33" s="3">
        <v>19.250833333333333</v>
      </c>
      <c r="F33" s="4">
        <v>0.13333333333333286</v>
      </c>
      <c r="G33" s="4">
        <v>1678.4036195555557</v>
      </c>
      <c r="H33" s="4">
        <v>1.5250310008923407E-2</v>
      </c>
      <c r="I33" s="4">
        <v>1678.412450310009</v>
      </c>
    </row>
    <row r="34" spans="1:9" x14ac:dyDescent="0.25">
      <c r="A34" s="3" t="s">
        <v>26</v>
      </c>
      <c r="B34" s="3" t="s">
        <v>27</v>
      </c>
      <c r="C34" s="3" t="s">
        <v>300</v>
      </c>
      <c r="D34" s="4">
        <v>1678.3992000000001</v>
      </c>
      <c r="E34" s="3">
        <v>19.254999999999999</v>
      </c>
      <c r="F34" s="4">
        <v>0.13749999999999929</v>
      </c>
      <c r="G34" s="4">
        <v>1678.4037290000001</v>
      </c>
      <c r="H34" s="4">
        <v>1.5140865564490014E-2</v>
      </c>
      <c r="I34" s="4">
        <v>1678.4143408655646</v>
      </c>
    </row>
    <row r="35" spans="1:9" x14ac:dyDescent="0.25">
      <c r="A35" s="3" t="s">
        <v>26</v>
      </c>
      <c r="B35" s="3" t="s">
        <v>27</v>
      </c>
      <c r="C35" s="3" t="s">
        <v>307</v>
      </c>
      <c r="D35" s="4">
        <v>1678.3965000000001</v>
      </c>
      <c r="E35" s="3">
        <v>19.259166666666665</v>
      </c>
      <c r="F35" s="4">
        <v>0.14166666666666572</v>
      </c>
      <c r="G35" s="4">
        <v>1678.4038382222222</v>
      </c>
      <c r="H35" s="4">
        <v>1.5031643342354073E-2</v>
      </c>
      <c r="I35" s="4">
        <v>1678.4115316433424</v>
      </c>
    </row>
    <row r="36" spans="1:9" x14ac:dyDescent="0.25">
      <c r="A36" s="3" t="s">
        <v>26</v>
      </c>
      <c r="B36" s="3" t="s">
        <v>27</v>
      </c>
      <c r="C36" s="3" t="s">
        <v>313</v>
      </c>
      <c r="D36" s="4">
        <v>1678.3975</v>
      </c>
      <c r="E36" s="3">
        <v>19.263333333333332</v>
      </c>
      <c r="F36" s="4">
        <v>0.14583333333333215</v>
      </c>
      <c r="G36" s="4">
        <v>1678.4039472222223</v>
      </c>
      <c r="H36" s="4">
        <v>1.4922643342288211E-2</v>
      </c>
      <c r="I36" s="4">
        <v>1678.4124226433423</v>
      </c>
    </row>
    <row r="37" spans="1:9" x14ac:dyDescent="0.25">
      <c r="A37" s="3" t="s">
        <v>26</v>
      </c>
      <c r="B37" s="3" t="s">
        <v>27</v>
      </c>
      <c r="C37" s="3" t="s">
        <v>321</v>
      </c>
      <c r="D37" s="4">
        <v>1678.4037000000001</v>
      </c>
      <c r="E37" s="3">
        <v>19.267499999999998</v>
      </c>
      <c r="F37" s="4">
        <v>0.14999999999999858</v>
      </c>
      <c r="G37" s="4">
        <v>1678.4040560000001</v>
      </c>
      <c r="H37" s="4">
        <v>1.4813865564519801E-2</v>
      </c>
      <c r="I37" s="4">
        <v>1678.4185138655646</v>
      </c>
    </row>
    <row r="38" spans="1:9" x14ac:dyDescent="0.25">
      <c r="A38" s="3" t="s">
        <v>26</v>
      </c>
      <c r="B38" s="3" t="s">
        <v>27</v>
      </c>
      <c r="C38" s="3" t="s">
        <v>327</v>
      </c>
      <c r="D38" s="4">
        <v>1678.3978</v>
      </c>
      <c r="E38" s="3">
        <v>19.271666666666665</v>
      </c>
      <c r="F38" s="4">
        <v>0.15416666666666501</v>
      </c>
      <c r="G38" s="4">
        <v>1678.4041645555556</v>
      </c>
      <c r="H38" s="4">
        <v>1.4705310009048844E-2</v>
      </c>
      <c r="I38" s="4">
        <v>1678.412505310009</v>
      </c>
    </row>
    <row r="39" spans="1:9" x14ac:dyDescent="0.25">
      <c r="A39" s="3" t="s">
        <v>26</v>
      </c>
      <c r="B39" s="3" t="s">
        <v>27</v>
      </c>
      <c r="C39" s="3" t="s">
        <v>334</v>
      </c>
      <c r="D39" s="4">
        <v>1678.4006999999999</v>
      </c>
      <c r="E39" s="3">
        <v>19.275833333333331</v>
      </c>
      <c r="F39" s="4">
        <v>0.15833333333333144</v>
      </c>
      <c r="G39" s="4">
        <v>1678.404272888889</v>
      </c>
      <c r="H39" s="4">
        <v>1.4596976675647966E-2</v>
      </c>
      <c r="I39" s="4">
        <v>1678.4152969766756</v>
      </c>
    </row>
    <row r="40" spans="1:9" x14ac:dyDescent="0.25">
      <c r="A40" s="3" t="s">
        <v>26</v>
      </c>
      <c r="B40" s="3" t="s">
        <v>27</v>
      </c>
      <c r="C40" s="3" t="s">
        <v>342</v>
      </c>
      <c r="D40" s="4">
        <v>1678.3988999999999</v>
      </c>
      <c r="E40" s="3">
        <v>19.279999999999998</v>
      </c>
      <c r="F40" s="4">
        <v>0.16249999999999787</v>
      </c>
      <c r="G40" s="4">
        <v>1678.4043810000001</v>
      </c>
      <c r="H40" s="4">
        <v>1.448886556454454E-2</v>
      </c>
      <c r="I40" s="4">
        <v>1678.4133888655645</v>
      </c>
    </row>
    <row r="41" spans="1:9" x14ac:dyDescent="0.25">
      <c r="A41" s="3" t="s">
        <v>574</v>
      </c>
      <c r="B41" s="3" t="s">
        <v>27</v>
      </c>
      <c r="C41" s="3" t="s">
        <v>575</v>
      </c>
      <c r="D41" s="4">
        <v>1678.4250999999999</v>
      </c>
      <c r="E41" s="3">
        <v>20.501944444444444</v>
      </c>
      <c r="F41" s="4">
        <v>1.3844444444444441</v>
      </c>
      <c r="G41" s="4">
        <v>1678.4264976513582</v>
      </c>
      <c r="H41" s="4">
        <v>-7.6277857936020155E-3</v>
      </c>
      <c r="I41" s="4">
        <v>1678.4174722142063</v>
      </c>
    </row>
    <row r="42" spans="1:9" x14ac:dyDescent="0.25">
      <c r="A42" s="3" t="s">
        <v>574</v>
      </c>
      <c r="B42" s="3" t="s">
        <v>27</v>
      </c>
      <c r="C42" s="3" t="s">
        <v>585</v>
      </c>
      <c r="D42" s="4">
        <v>1678.4241999999999</v>
      </c>
      <c r="E42" s="3">
        <v>20.50611111111111</v>
      </c>
      <c r="F42" s="4">
        <v>1.3886111111111106</v>
      </c>
      <c r="G42" s="4">
        <v>1678.4265403698766</v>
      </c>
      <c r="H42" s="4">
        <v>-7.670504312045523E-3</v>
      </c>
      <c r="I42" s="4">
        <v>1678.4165294956879</v>
      </c>
    </row>
    <row r="43" spans="1:9" x14ac:dyDescent="0.25">
      <c r="A43" s="3" t="s">
        <v>574</v>
      </c>
      <c r="B43" s="3" t="s">
        <v>27</v>
      </c>
      <c r="C43" s="3" t="s">
        <v>593</v>
      </c>
      <c r="D43" s="4">
        <v>1678.4255000000001</v>
      </c>
      <c r="E43" s="3">
        <v>20.510277777777777</v>
      </c>
      <c r="F43" s="4">
        <v>1.392777777777777</v>
      </c>
      <c r="G43" s="4">
        <v>1678.426582866173</v>
      </c>
      <c r="H43" s="4">
        <v>-7.7130006084189517E-3</v>
      </c>
      <c r="I43" s="4">
        <v>1678.4177869993916</v>
      </c>
    </row>
    <row r="44" spans="1:9" x14ac:dyDescent="0.25">
      <c r="A44" s="3" t="s">
        <v>574</v>
      </c>
      <c r="B44" s="3" t="s">
        <v>27</v>
      </c>
      <c r="C44" s="3" t="s">
        <v>600</v>
      </c>
      <c r="D44" s="4">
        <v>1678.4239</v>
      </c>
      <c r="E44" s="3">
        <v>20.514444444444443</v>
      </c>
      <c r="F44" s="4">
        <v>1.3969444444444434</v>
      </c>
      <c r="G44" s="4">
        <v>1678.4266251402471</v>
      </c>
      <c r="H44" s="4">
        <v>-7.7552746824949281E-3</v>
      </c>
      <c r="I44" s="4">
        <v>1678.4161447253175</v>
      </c>
    </row>
    <row r="45" spans="1:9" x14ac:dyDescent="0.25">
      <c r="A45" s="3" t="s">
        <v>574</v>
      </c>
      <c r="B45" s="3" t="s">
        <v>27</v>
      </c>
      <c r="C45" s="3" t="s">
        <v>606</v>
      </c>
      <c r="D45" s="4">
        <v>1678.4245000000001</v>
      </c>
      <c r="E45" s="3">
        <v>20.51861111111111</v>
      </c>
      <c r="F45" s="4">
        <v>1.4011111111111099</v>
      </c>
      <c r="G45" s="4">
        <v>1678.4266671920989</v>
      </c>
      <c r="H45" s="4">
        <v>-7.7973265342734521E-3</v>
      </c>
      <c r="I45" s="4">
        <v>1678.4167026734658</v>
      </c>
    </row>
    <row r="46" spans="1:9" x14ac:dyDescent="0.25">
      <c r="A46" s="3" t="s">
        <v>574</v>
      </c>
      <c r="B46" s="3" t="s">
        <v>27</v>
      </c>
      <c r="C46" s="3" t="s">
        <v>614</v>
      </c>
      <c r="D46" s="4">
        <v>1678.4208000000001</v>
      </c>
      <c r="E46" s="3">
        <v>20.522777777777776</v>
      </c>
      <c r="F46" s="4">
        <v>1.4052777777777763</v>
      </c>
      <c r="G46" s="4">
        <v>1678.4267090217286</v>
      </c>
      <c r="H46" s="4">
        <v>-7.8391561639818974E-3</v>
      </c>
      <c r="I46" s="4">
        <v>1678.4129608438361</v>
      </c>
    </row>
    <row r="47" spans="1:9" x14ac:dyDescent="0.25">
      <c r="A47" s="3" t="s">
        <v>574</v>
      </c>
      <c r="B47" s="3" t="s">
        <v>27</v>
      </c>
      <c r="C47" s="3" t="s">
        <v>622</v>
      </c>
      <c r="D47" s="4">
        <v>1678.4239</v>
      </c>
      <c r="E47" s="3">
        <v>20.526944444444442</v>
      </c>
      <c r="F47" s="4">
        <v>1.4094444444444427</v>
      </c>
      <c r="G47" s="4">
        <v>1678.426750629136</v>
      </c>
      <c r="H47" s="4">
        <v>-7.8807635713928903E-3</v>
      </c>
      <c r="I47" s="4">
        <v>1678.4160192364286</v>
      </c>
    </row>
    <row r="48" spans="1:9" x14ac:dyDescent="0.25">
      <c r="A48" s="3" t="s">
        <v>574</v>
      </c>
      <c r="B48" s="3" t="s">
        <v>27</v>
      </c>
      <c r="C48" s="3" t="s">
        <v>628</v>
      </c>
      <c r="D48" s="4">
        <v>1678.4242999999999</v>
      </c>
      <c r="E48" s="3">
        <v>20.531111111111109</v>
      </c>
      <c r="F48" s="4">
        <v>1.4136111111111092</v>
      </c>
      <c r="G48" s="4">
        <v>1678.4267920143211</v>
      </c>
      <c r="H48" s="4">
        <v>-7.9221487565064308E-3</v>
      </c>
      <c r="I48" s="4">
        <v>1678.4163778512434</v>
      </c>
    </row>
    <row r="49" spans="1:9" x14ac:dyDescent="0.25">
      <c r="A49" s="3" t="s">
        <v>574</v>
      </c>
      <c r="B49" s="3" t="s">
        <v>27</v>
      </c>
      <c r="C49" s="3" t="s">
        <v>636</v>
      </c>
      <c r="D49" s="4">
        <v>1678.4218000000001</v>
      </c>
      <c r="E49" s="3">
        <v>20.535277777777779</v>
      </c>
      <c r="F49" s="4">
        <v>1.4177777777777791</v>
      </c>
      <c r="G49" s="4">
        <v>1678.4268331772842</v>
      </c>
      <c r="H49" s="4">
        <v>-7.9633117195498926E-3</v>
      </c>
      <c r="I49" s="4">
        <v>1678.4138366882805</v>
      </c>
    </row>
    <row r="50" spans="1:9" x14ac:dyDescent="0.25">
      <c r="A50" s="3" t="s">
        <v>574</v>
      </c>
      <c r="B50" s="3" t="s">
        <v>27</v>
      </c>
      <c r="C50" s="3" t="s">
        <v>641</v>
      </c>
      <c r="D50" s="4">
        <v>1678.4201</v>
      </c>
      <c r="E50" s="3">
        <v>20.539444444444445</v>
      </c>
      <c r="F50" s="4">
        <v>1.4219444444444456</v>
      </c>
      <c r="G50" s="4">
        <v>1678.4268741180247</v>
      </c>
      <c r="H50" s="4">
        <v>-8.0042524600685283E-3</v>
      </c>
      <c r="I50" s="4">
        <v>1678.41209574754</v>
      </c>
    </row>
    <row r="51" spans="1:9" x14ac:dyDescent="0.25">
      <c r="A51" s="3" t="s">
        <v>574</v>
      </c>
      <c r="B51" s="3" t="s">
        <v>27</v>
      </c>
      <c r="C51" s="3" t="s">
        <v>647</v>
      </c>
      <c r="D51" s="4">
        <v>1678.4228000000001</v>
      </c>
      <c r="E51" s="3">
        <v>20.543611111111112</v>
      </c>
      <c r="F51" s="4">
        <v>1.426111111111112</v>
      </c>
      <c r="G51" s="4">
        <v>1678.4269148365433</v>
      </c>
      <c r="H51" s="4">
        <v>-8.044970978744459E-3</v>
      </c>
      <c r="I51" s="4">
        <v>1678.4147550290213</v>
      </c>
    </row>
    <row r="52" spans="1:9" x14ac:dyDescent="0.25">
      <c r="A52" s="3" t="s">
        <v>574</v>
      </c>
      <c r="B52" s="3" t="s">
        <v>27</v>
      </c>
      <c r="C52" s="3" t="s">
        <v>652</v>
      </c>
      <c r="D52" s="4">
        <v>1678.4212</v>
      </c>
      <c r="E52" s="3">
        <v>20.547777777777778</v>
      </c>
      <c r="F52" s="4">
        <v>1.4302777777777784</v>
      </c>
      <c r="G52" s="4">
        <v>1678.4269553328395</v>
      </c>
      <c r="H52" s="4">
        <v>-8.0854672748955636E-3</v>
      </c>
      <c r="I52" s="4">
        <v>1678.4131145327251</v>
      </c>
    </row>
    <row r="53" spans="1:9" x14ac:dyDescent="0.25">
      <c r="A53" s="3" t="s">
        <v>574</v>
      </c>
      <c r="B53" s="3" t="s">
        <v>27</v>
      </c>
      <c r="C53" s="3" t="s">
        <v>658</v>
      </c>
      <c r="D53" s="4">
        <v>1678.4174</v>
      </c>
      <c r="E53" s="3">
        <v>20.551944444444445</v>
      </c>
      <c r="F53" s="4">
        <v>1.4344444444444449</v>
      </c>
      <c r="G53" s="4">
        <v>1678.4269956069136</v>
      </c>
      <c r="H53" s="4">
        <v>-8.1257413489765895E-3</v>
      </c>
      <c r="I53" s="4">
        <v>1678.4092742586511</v>
      </c>
    </row>
    <row r="54" spans="1:9" x14ac:dyDescent="0.25">
      <c r="A54" s="3" t="s">
        <v>574</v>
      </c>
      <c r="B54" s="3" t="s">
        <v>27</v>
      </c>
      <c r="C54" s="3" t="s">
        <v>664</v>
      </c>
      <c r="D54" s="4">
        <v>1678.4250999999999</v>
      </c>
      <c r="E54" s="3">
        <v>20.556111111111111</v>
      </c>
      <c r="F54" s="4">
        <v>1.4386111111111113</v>
      </c>
      <c r="G54" s="4">
        <v>1678.4270356587656</v>
      </c>
      <c r="H54" s="4">
        <v>-8.1657932009875367E-3</v>
      </c>
      <c r="I54" s="4">
        <v>1678.4169342067989</v>
      </c>
    </row>
    <row r="55" spans="1:9" x14ac:dyDescent="0.25">
      <c r="A55" s="3" t="s">
        <v>574</v>
      </c>
      <c r="B55" s="3" t="s">
        <v>27</v>
      </c>
      <c r="C55" s="3" t="s">
        <v>668</v>
      </c>
      <c r="D55" s="4">
        <v>1678.4122</v>
      </c>
      <c r="E55" s="3">
        <v>20.560277777777777</v>
      </c>
      <c r="F55" s="4">
        <v>1.4427777777777777</v>
      </c>
      <c r="G55" s="4">
        <v>1678.4270754883951</v>
      </c>
      <c r="H55" s="4">
        <v>-8.2056228304736578E-3</v>
      </c>
      <c r="I55" s="4">
        <v>1678.4039943771695</v>
      </c>
    </row>
    <row r="56" spans="1:9" x14ac:dyDescent="0.25">
      <c r="A56" s="3" t="s">
        <v>574</v>
      </c>
      <c r="B56" s="3" t="s">
        <v>27</v>
      </c>
      <c r="C56" s="3" t="s">
        <v>675</v>
      </c>
      <c r="D56" s="4">
        <v>1678.4211</v>
      </c>
      <c r="E56" s="3">
        <v>20.564444444444444</v>
      </c>
      <c r="F56" s="4">
        <v>1.4469444444444441</v>
      </c>
      <c r="G56" s="4">
        <v>1678.4271150958025</v>
      </c>
      <c r="H56" s="4">
        <v>-8.2452302378897002E-3</v>
      </c>
      <c r="I56" s="4">
        <v>1678.4128547697621</v>
      </c>
    </row>
    <row r="57" spans="1:9" x14ac:dyDescent="0.25">
      <c r="A57" s="3" t="s">
        <v>574</v>
      </c>
      <c r="B57" s="3" t="s">
        <v>27</v>
      </c>
      <c r="C57" s="3" t="s">
        <v>681</v>
      </c>
      <c r="D57" s="4">
        <v>1678.4187999999999</v>
      </c>
      <c r="E57" s="3">
        <v>20.56861111111111</v>
      </c>
      <c r="F57" s="4">
        <v>1.4511111111111106</v>
      </c>
      <c r="G57" s="4">
        <v>1678.4271544809878</v>
      </c>
      <c r="H57" s="4">
        <v>-8.2846154232356639E-3</v>
      </c>
      <c r="I57" s="4">
        <v>1678.4105153845767</v>
      </c>
    </row>
    <row r="58" spans="1:9" x14ac:dyDescent="0.25">
      <c r="A58" s="3" t="s">
        <v>574</v>
      </c>
      <c r="B58" s="3" t="s">
        <v>27</v>
      </c>
      <c r="C58" s="3" t="s">
        <v>685</v>
      </c>
      <c r="D58" s="4">
        <v>1678.4188999999999</v>
      </c>
      <c r="E58" s="3">
        <v>20.572777777777777</v>
      </c>
      <c r="F58" s="4">
        <v>1.455277777777777</v>
      </c>
      <c r="G58" s="4">
        <v>1678.4271936439507</v>
      </c>
      <c r="H58" s="4">
        <v>-8.3237783860568015E-3</v>
      </c>
      <c r="I58" s="4">
        <v>1678.4105762216138</v>
      </c>
    </row>
    <row r="59" spans="1:9" x14ac:dyDescent="0.25">
      <c r="A59" s="3" t="s">
        <v>574</v>
      </c>
      <c r="B59" s="3" t="s">
        <v>27</v>
      </c>
      <c r="C59" s="3" t="s">
        <v>688</v>
      </c>
      <c r="D59" s="4">
        <v>1678.4202</v>
      </c>
      <c r="E59" s="3">
        <v>20.576944444444443</v>
      </c>
      <c r="F59" s="4">
        <v>1.4594444444444434</v>
      </c>
      <c r="G59" s="4">
        <v>1678.4272325846914</v>
      </c>
      <c r="H59" s="4">
        <v>-8.3627191268078604E-3</v>
      </c>
      <c r="I59" s="4">
        <v>1678.4118372808732</v>
      </c>
    </row>
    <row r="60" spans="1:9" x14ac:dyDescent="0.25">
      <c r="A60" s="3" t="s">
        <v>574</v>
      </c>
      <c r="B60" s="3" t="s">
        <v>27</v>
      </c>
      <c r="C60" s="3" t="s">
        <v>692</v>
      </c>
      <c r="D60" s="4">
        <v>1678.4212</v>
      </c>
      <c r="E60" s="3">
        <v>20.58111111111111</v>
      </c>
      <c r="F60" s="4">
        <v>1.4636111111111099</v>
      </c>
      <c r="G60" s="4">
        <v>1678.4272713032099</v>
      </c>
      <c r="H60" s="4">
        <v>-8.401437645261467E-3</v>
      </c>
      <c r="I60" s="4">
        <v>1678.4127985623547</v>
      </c>
    </row>
    <row r="61" spans="1:9" x14ac:dyDescent="0.25">
      <c r="A61" s="3" t="s">
        <v>574</v>
      </c>
      <c r="B61" s="3" t="s">
        <v>27</v>
      </c>
      <c r="C61" s="3" t="s">
        <v>696</v>
      </c>
      <c r="D61" s="4">
        <v>1678.4173000000001</v>
      </c>
      <c r="E61" s="3">
        <v>20.585277777777776</v>
      </c>
      <c r="F61" s="4">
        <v>1.4677777777777763</v>
      </c>
      <c r="G61" s="4">
        <v>1678.4273097995062</v>
      </c>
      <c r="H61" s="4">
        <v>-8.4399339416449948E-3</v>
      </c>
      <c r="I61" s="4">
        <v>1678.4088600660584</v>
      </c>
    </row>
    <row r="62" spans="1:9" x14ac:dyDescent="0.25">
      <c r="A62" s="3" t="s">
        <v>574</v>
      </c>
      <c r="B62" s="3" t="s">
        <v>27</v>
      </c>
      <c r="C62" s="3" t="s">
        <v>700</v>
      </c>
      <c r="D62" s="4">
        <v>1678.4146000000001</v>
      </c>
      <c r="E62" s="3">
        <v>20.589444444444442</v>
      </c>
      <c r="F62" s="4">
        <v>1.4719444444444427</v>
      </c>
      <c r="G62" s="4">
        <v>1678.4273480735803</v>
      </c>
      <c r="H62" s="4">
        <v>-8.4782080157310702E-3</v>
      </c>
      <c r="I62" s="4">
        <v>1678.4061217919843</v>
      </c>
    </row>
    <row r="63" spans="1:9" x14ac:dyDescent="0.25">
      <c r="A63" s="3" t="s">
        <v>574</v>
      </c>
      <c r="B63" s="3" t="s">
        <v>27</v>
      </c>
      <c r="C63" s="3" t="s">
        <v>704</v>
      </c>
      <c r="D63" s="4">
        <v>1678.4167</v>
      </c>
      <c r="E63" s="3">
        <v>20.593611111111109</v>
      </c>
      <c r="F63" s="4">
        <v>1.4761111111111092</v>
      </c>
      <c r="G63" s="4">
        <v>1678.4273861254321</v>
      </c>
      <c r="H63" s="4">
        <v>-8.5162598675196932E-3</v>
      </c>
      <c r="I63" s="4">
        <v>1678.4081837401325</v>
      </c>
    </row>
    <row r="64" spans="1:9" x14ac:dyDescent="0.25">
      <c r="A64" s="3" t="s">
        <v>574</v>
      </c>
      <c r="B64" s="3" t="s">
        <v>27</v>
      </c>
      <c r="C64" s="3" t="s">
        <v>708</v>
      </c>
      <c r="D64" s="4">
        <v>1678.4184</v>
      </c>
      <c r="E64" s="3">
        <v>20.597777777777775</v>
      </c>
      <c r="F64" s="4">
        <v>1.4802777777777756</v>
      </c>
      <c r="G64" s="4">
        <v>1678.4274239550618</v>
      </c>
      <c r="H64" s="4">
        <v>-8.5540894972382375E-3</v>
      </c>
      <c r="I64" s="4">
        <v>1678.4098459105028</v>
      </c>
    </row>
    <row r="65" spans="1:9" x14ac:dyDescent="0.25">
      <c r="A65" s="3" t="s">
        <v>574</v>
      </c>
      <c r="B65" s="3" t="s">
        <v>27</v>
      </c>
      <c r="C65" s="3" t="s">
        <v>715</v>
      </c>
      <c r="D65" s="4">
        <v>1678.4182000000001</v>
      </c>
      <c r="E65" s="3">
        <v>20.601944444444445</v>
      </c>
      <c r="F65" s="4">
        <v>1.4844444444444456</v>
      </c>
      <c r="G65" s="4">
        <v>1678.4274615624693</v>
      </c>
      <c r="H65" s="4">
        <v>-8.5916969046593294E-3</v>
      </c>
      <c r="I65" s="4">
        <v>1678.4096083030954</v>
      </c>
    </row>
    <row r="66" spans="1:9" x14ac:dyDescent="0.25">
      <c r="A66" s="3" t="s">
        <v>574</v>
      </c>
      <c r="B66" s="3" t="s">
        <v>27</v>
      </c>
      <c r="C66" s="3" t="s">
        <v>718</v>
      </c>
      <c r="D66" s="4">
        <v>1678.4151999999999</v>
      </c>
      <c r="E66" s="3">
        <v>20.606111111111112</v>
      </c>
      <c r="F66" s="4">
        <v>1.488611111111112</v>
      </c>
      <c r="G66" s="4">
        <v>1678.4274989476544</v>
      </c>
      <c r="H66" s="4">
        <v>-8.629082089782969E-3</v>
      </c>
      <c r="I66" s="4">
        <v>1678.4065709179101</v>
      </c>
    </row>
    <row r="67" spans="1:9" x14ac:dyDescent="0.25">
      <c r="A67" s="3" t="s">
        <v>574</v>
      </c>
      <c r="B67" s="3" t="s">
        <v>27</v>
      </c>
      <c r="C67" s="3" t="s">
        <v>724</v>
      </c>
      <c r="D67" s="4">
        <v>1678.4159</v>
      </c>
      <c r="E67" s="3">
        <v>20.610277777777778</v>
      </c>
      <c r="F67" s="4">
        <v>1.4927777777777784</v>
      </c>
      <c r="G67" s="4">
        <v>1678.4275361106174</v>
      </c>
      <c r="H67" s="4">
        <v>-8.6662450528365298E-3</v>
      </c>
      <c r="I67" s="4">
        <v>1678.4072337549471</v>
      </c>
    </row>
    <row r="68" spans="1:9" x14ac:dyDescent="0.25">
      <c r="A68" s="3" t="s">
        <v>574</v>
      </c>
      <c r="B68" s="3" t="s">
        <v>27</v>
      </c>
      <c r="C68" s="3" t="s">
        <v>732</v>
      </c>
      <c r="D68" s="4">
        <v>1678.412</v>
      </c>
      <c r="E68" s="3">
        <v>20.614444444444445</v>
      </c>
      <c r="F68" s="4">
        <v>1.4969444444444449</v>
      </c>
      <c r="G68" s="4">
        <v>1678.4275730513582</v>
      </c>
      <c r="H68" s="4">
        <v>-8.7031857935926382E-3</v>
      </c>
      <c r="I68" s="4">
        <v>1678.4032968142064</v>
      </c>
    </row>
    <row r="69" spans="1:9" x14ac:dyDescent="0.25">
      <c r="A69" s="3" t="s">
        <v>574</v>
      </c>
      <c r="B69" s="3" t="s">
        <v>27</v>
      </c>
      <c r="C69" s="3" t="s">
        <v>737</v>
      </c>
      <c r="D69" s="4">
        <v>1678.4156</v>
      </c>
      <c r="E69" s="3">
        <v>20.618611111111111</v>
      </c>
      <c r="F69" s="4">
        <v>1.5011111111111113</v>
      </c>
      <c r="G69" s="4">
        <v>1678.4276097698767</v>
      </c>
      <c r="H69" s="4">
        <v>-8.7399043120512943E-3</v>
      </c>
      <c r="I69" s="4">
        <v>1678.406860095688</v>
      </c>
    </row>
    <row r="70" spans="1:9" x14ac:dyDescent="0.25">
      <c r="A70" s="3" t="s">
        <v>574</v>
      </c>
      <c r="B70" s="3" t="s">
        <v>27</v>
      </c>
      <c r="C70" s="3" t="s">
        <v>744</v>
      </c>
      <c r="D70" s="4">
        <v>1678.4142999999999</v>
      </c>
      <c r="E70" s="3">
        <v>20.622777777777777</v>
      </c>
      <c r="F70" s="4">
        <v>1.5052777777777777</v>
      </c>
      <c r="G70" s="4">
        <v>1678.427646266173</v>
      </c>
      <c r="H70" s="4">
        <v>-8.7764006084398716E-3</v>
      </c>
      <c r="I70" s="4">
        <v>1678.4055235993915</v>
      </c>
    </row>
    <row r="71" spans="1:9" x14ac:dyDescent="0.25">
      <c r="A71" s="3" t="s">
        <v>574</v>
      </c>
      <c r="B71" s="3" t="s">
        <v>27</v>
      </c>
      <c r="C71" s="3" t="s">
        <v>749</v>
      </c>
      <c r="D71" s="4">
        <v>1678.4197999999999</v>
      </c>
      <c r="E71" s="3">
        <v>20.626944444444444</v>
      </c>
      <c r="F71" s="4">
        <v>1.5094444444444441</v>
      </c>
      <c r="G71" s="4">
        <v>1678.4276825402469</v>
      </c>
      <c r="H71" s="4">
        <v>-8.8126746823036228E-3</v>
      </c>
      <c r="I71" s="4">
        <v>1678.4109873253176</v>
      </c>
    </row>
    <row r="72" spans="1:9" x14ac:dyDescent="0.25">
      <c r="A72" s="3" t="s">
        <v>574</v>
      </c>
      <c r="B72" s="3" t="s">
        <v>27</v>
      </c>
      <c r="C72" s="3" t="s">
        <v>754</v>
      </c>
      <c r="D72" s="4">
        <v>1678.4132</v>
      </c>
      <c r="E72" s="3">
        <v>20.63111111111111</v>
      </c>
      <c r="F72" s="4">
        <v>1.5136111111111106</v>
      </c>
      <c r="G72" s="4">
        <v>1678.4277185920989</v>
      </c>
      <c r="H72" s="4">
        <v>-8.848726534324669E-3</v>
      </c>
      <c r="I72" s="4">
        <v>1678.4043512734656</v>
      </c>
    </row>
    <row r="73" spans="1:9" x14ac:dyDescent="0.25">
      <c r="A73" s="3" t="s">
        <v>574</v>
      </c>
      <c r="B73" s="3" t="s">
        <v>27</v>
      </c>
      <c r="C73" s="3" t="s">
        <v>757</v>
      </c>
      <c r="D73" s="4">
        <v>1678.4199000000001</v>
      </c>
      <c r="E73" s="3">
        <v>20.635277777777777</v>
      </c>
      <c r="F73" s="4">
        <v>1.517777777777777</v>
      </c>
      <c r="G73" s="4">
        <v>1678.4277544217284</v>
      </c>
      <c r="H73" s="4">
        <v>-8.8845561638208892E-3</v>
      </c>
      <c r="I73" s="4">
        <v>1678.4110154438363</v>
      </c>
    </row>
    <row r="74" spans="1:9" x14ac:dyDescent="0.25">
      <c r="A74" s="3" t="s">
        <v>574</v>
      </c>
      <c r="B74" s="3" t="s">
        <v>27</v>
      </c>
      <c r="C74" s="3" t="s">
        <v>761</v>
      </c>
      <c r="D74" s="4">
        <v>1678.4214999999999</v>
      </c>
      <c r="E74" s="3">
        <v>20.639444444444443</v>
      </c>
      <c r="F74" s="4">
        <v>1.5219444444444434</v>
      </c>
      <c r="G74" s="4">
        <v>1678.4277900291358</v>
      </c>
      <c r="H74" s="4">
        <v>-8.9201635712470306E-3</v>
      </c>
      <c r="I74" s="4">
        <v>1678.4125798364287</v>
      </c>
    </row>
    <row r="75" spans="1:9" x14ac:dyDescent="0.25">
      <c r="A75" s="3" t="s">
        <v>574</v>
      </c>
      <c r="B75" s="3" t="s">
        <v>27</v>
      </c>
      <c r="C75" s="3" t="s">
        <v>767</v>
      </c>
      <c r="D75" s="4">
        <v>1678.4219000000001</v>
      </c>
      <c r="E75" s="3">
        <v>20.64361111111111</v>
      </c>
      <c r="F75" s="4">
        <v>1.5261111111111099</v>
      </c>
      <c r="G75" s="4">
        <v>1678.427825414321</v>
      </c>
      <c r="H75" s="4">
        <v>-8.9555487563757197E-3</v>
      </c>
      <c r="I75" s="4">
        <v>1678.4129444512437</v>
      </c>
    </row>
    <row r="76" spans="1:9" x14ac:dyDescent="0.25">
      <c r="A76" s="3" t="s">
        <v>574</v>
      </c>
      <c r="B76" s="3" t="s">
        <v>27</v>
      </c>
      <c r="C76" s="3" t="s">
        <v>779</v>
      </c>
      <c r="D76" s="4">
        <v>1678.4229</v>
      </c>
      <c r="E76" s="3">
        <v>20.651944444444442</v>
      </c>
      <c r="F76" s="4">
        <v>1.5344444444444427</v>
      </c>
      <c r="G76" s="4">
        <v>1678.4278955180248</v>
      </c>
      <c r="H76" s="4">
        <v>-9.0256524601954879E-3</v>
      </c>
      <c r="I76" s="4">
        <v>1678.4138743475398</v>
      </c>
    </row>
    <row r="77" spans="1:9" x14ac:dyDescent="0.25">
      <c r="A77" s="3" t="s">
        <v>574</v>
      </c>
      <c r="B77" s="3" t="s">
        <v>27</v>
      </c>
      <c r="C77" s="3" t="s">
        <v>784</v>
      </c>
      <c r="D77" s="4">
        <v>1678.4150999999999</v>
      </c>
      <c r="E77" s="3">
        <v>20.656111111111109</v>
      </c>
      <c r="F77" s="4">
        <v>1.5386111111111092</v>
      </c>
      <c r="G77" s="4">
        <v>1678.4279302365433</v>
      </c>
      <c r="H77" s="4">
        <v>-9.0603709786591935E-3</v>
      </c>
      <c r="I77" s="4">
        <v>1678.4060396290213</v>
      </c>
    </row>
    <row r="78" spans="1:9" x14ac:dyDescent="0.25">
      <c r="A78" s="3" t="s">
        <v>574</v>
      </c>
      <c r="B78" s="3" t="s">
        <v>27</v>
      </c>
      <c r="C78" s="3" t="s">
        <v>791</v>
      </c>
      <c r="D78" s="4">
        <v>1678.4154000000001</v>
      </c>
      <c r="E78" s="3">
        <v>20.660277777777775</v>
      </c>
      <c r="F78" s="4">
        <v>1.5427777777777756</v>
      </c>
      <c r="G78" s="4">
        <v>1678.4279647328397</v>
      </c>
      <c r="H78" s="4">
        <v>-9.0948672750528203E-3</v>
      </c>
      <c r="I78" s="4">
        <v>1678.406305132725</v>
      </c>
    </row>
    <row r="79" spans="1:9" x14ac:dyDescent="0.25">
      <c r="A79" s="3" t="s">
        <v>574</v>
      </c>
      <c r="B79" s="3" t="s">
        <v>27</v>
      </c>
      <c r="C79" s="3" t="s">
        <v>798</v>
      </c>
      <c r="D79" s="4">
        <v>1678.4159999999999</v>
      </c>
      <c r="E79" s="3">
        <v>20.664444444444442</v>
      </c>
      <c r="F79" s="4">
        <v>1.546944444444442</v>
      </c>
      <c r="G79" s="4">
        <v>1678.4279990069138</v>
      </c>
      <c r="H79" s="4">
        <v>-9.1291413491489948E-3</v>
      </c>
      <c r="I79" s="4">
        <v>1678.4068708586508</v>
      </c>
    </row>
    <row r="80" spans="1:9" x14ac:dyDescent="0.25">
      <c r="A80" s="3" t="s">
        <v>983</v>
      </c>
      <c r="B80" s="3" t="s">
        <v>27</v>
      </c>
      <c r="C80" s="3" t="s">
        <v>984</v>
      </c>
      <c r="D80" s="4">
        <v>1678.4561000000001</v>
      </c>
      <c r="E80" s="3">
        <v>21.320277777777779</v>
      </c>
      <c r="F80" s="4">
        <v>2.2027777777777793</v>
      </c>
      <c r="G80" s="4">
        <v>1678.4306235061729</v>
      </c>
      <c r="H80" s="4">
        <v>-1.1753640608276328E-2</v>
      </c>
      <c r="I80" s="4">
        <v>1678.4443463593918</v>
      </c>
    </row>
    <row r="81" spans="1:9" x14ac:dyDescent="0.25">
      <c r="A81" s="3" t="s">
        <v>983</v>
      </c>
      <c r="B81" s="3" t="s">
        <v>27</v>
      </c>
      <c r="C81" s="3" t="s">
        <v>994</v>
      </c>
      <c r="D81" s="4">
        <v>1678.4512999999999</v>
      </c>
      <c r="E81" s="3">
        <v>21.324444444444445</v>
      </c>
      <c r="F81" s="4">
        <v>2.2069444444444457</v>
      </c>
      <c r="G81" s="4">
        <v>1678.430622580247</v>
      </c>
      <c r="H81" s="4">
        <v>-1.1752714682415899E-2</v>
      </c>
      <c r="I81" s="4">
        <v>1678.4395472853175</v>
      </c>
    </row>
    <row r="82" spans="1:9" x14ac:dyDescent="0.25">
      <c r="A82" s="3" t="s">
        <v>983</v>
      </c>
      <c r="B82" s="3" t="s">
        <v>27</v>
      </c>
      <c r="C82" s="3" t="s">
        <v>999</v>
      </c>
      <c r="D82" s="4">
        <v>1678.4491</v>
      </c>
      <c r="E82" s="3">
        <v>21.328611111111112</v>
      </c>
      <c r="F82" s="4">
        <v>2.2111111111111121</v>
      </c>
      <c r="G82" s="4">
        <v>1678.4306214320989</v>
      </c>
      <c r="H82" s="4">
        <v>-1.1751566534258018E-2</v>
      </c>
      <c r="I82" s="4">
        <v>1678.4373484334658</v>
      </c>
    </row>
    <row r="83" spans="1:9" x14ac:dyDescent="0.25">
      <c r="A83" s="3" t="s">
        <v>983</v>
      </c>
      <c r="B83" s="3" t="s">
        <v>27</v>
      </c>
      <c r="C83" s="3" t="s">
        <v>1005</v>
      </c>
      <c r="D83" s="4">
        <v>1678.4518</v>
      </c>
      <c r="E83" s="3">
        <v>21.332777777777778</v>
      </c>
      <c r="F83" s="4">
        <v>2.2152777777777786</v>
      </c>
      <c r="G83" s="4">
        <v>1678.4306200617284</v>
      </c>
      <c r="H83" s="4">
        <v>-1.1750196163802684E-2</v>
      </c>
      <c r="I83" s="4">
        <v>1678.4400498038362</v>
      </c>
    </row>
    <row r="84" spans="1:9" x14ac:dyDescent="0.25">
      <c r="A84" s="3" t="s">
        <v>983</v>
      </c>
      <c r="B84" s="3" t="s">
        <v>27</v>
      </c>
      <c r="C84" s="3" t="s">
        <v>1010</v>
      </c>
      <c r="D84" s="4">
        <v>1678.4503</v>
      </c>
      <c r="E84" s="3">
        <v>21.336944444444445</v>
      </c>
      <c r="F84" s="4">
        <v>2.219444444444445</v>
      </c>
      <c r="G84" s="4">
        <v>1678.4306184691359</v>
      </c>
      <c r="H84" s="4">
        <v>-1.1748603571277272E-2</v>
      </c>
      <c r="I84" s="4">
        <v>1678.4385513964287</v>
      </c>
    </row>
    <row r="85" spans="1:9" x14ac:dyDescent="0.25">
      <c r="A85" s="3" t="s">
        <v>983</v>
      </c>
      <c r="B85" s="3" t="s">
        <v>27</v>
      </c>
      <c r="C85" s="3" t="s">
        <v>1015</v>
      </c>
      <c r="D85" s="4">
        <v>1678.4482</v>
      </c>
      <c r="E85" s="3">
        <v>21.341111111111111</v>
      </c>
      <c r="F85" s="4">
        <v>2.2236111111111114</v>
      </c>
      <c r="G85" s="4">
        <v>1678.4306166543211</v>
      </c>
      <c r="H85" s="4">
        <v>-1.1746788756454407E-2</v>
      </c>
      <c r="I85" s="4">
        <v>1678.4364532112436</v>
      </c>
    </row>
    <row r="86" spans="1:9" x14ac:dyDescent="0.25">
      <c r="A86" s="3" t="s">
        <v>983</v>
      </c>
      <c r="B86" s="3" t="s">
        <v>27</v>
      </c>
      <c r="C86" s="3" t="s">
        <v>1018</v>
      </c>
      <c r="D86" s="4">
        <v>1678.4475</v>
      </c>
      <c r="E86" s="3">
        <v>21.345277777777778</v>
      </c>
      <c r="F86" s="4">
        <v>2.2277777777777779</v>
      </c>
      <c r="G86" s="4">
        <v>1678.4306146172839</v>
      </c>
      <c r="H86" s="4">
        <v>-1.174475171933409E-2</v>
      </c>
      <c r="I86" s="4">
        <v>1678.4357552482807</v>
      </c>
    </row>
    <row r="87" spans="1:9" x14ac:dyDescent="0.25">
      <c r="A87" s="3" t="s">
        <v>983</v>
      </c>
      <c r="B87" s="3" t="s">
        <v>27</v>
      </c>
      <c r="C87" s="3" t="s">
        <v>1026</v>
      </c>
      <c r="D87" s="4">
        <v>1678.4539</v>
      </c>
      <c r="E87" s="3">
        <v>21.349444444444444</v>
      </c>
      <c r="F87" s="4">
        <v>2.2319444444444443</v>
      </c>
      <c r="G87" s="4">
        <v>1678.4306123580247</v>
      </c>
      <c r="H87" s="4">
        <v>-1.1742492460143694E-2</v>
      </c>
      <c r="I87" s="4">
        <v>1678.4421575075398</v>
      </c>
    </row>
    <row r="88" spans="1:9" x14ac:dyDescent="0.25">
      <c r="A88" s="3" t="s">
        <v>983</v>
      </c>
      <c r="B88" s="3" t="s">
        <v>27</v>
      </c>
      <c r="C88" s="3" t="s">
        <v>1033</v>
      </c>
      <c r="D88" s="4">
        <v>1678.453</v>
      </c>
      <c r="E88" s="3">
        <v>21.353611111111114</v>
      </c>
      <c r="F88" s="4">
        <v>2.2361111111111143</v>
      </c>
      <c r="G88" s="4">
        <v>1678.4306098765433</v>
      </c>
      <c r="H88" s="4">
        <v>-1.1740010978655846E-2</v>
      </c>
      <c r="I88" s="4">
        <v>1678.4412599890213</v>
      </c>
    </row>
    <row r="89" spans="1:9" x14ac:dyDescent="0.25">
      <c r="A89" s="3" t="s">
        <v>983</v>
      </c>
      <c r="B89" s="3" t="s">
        <v>27</v>
      </c>
      <c r="C89" s="3" t="s">
        <v>1036</v>
      </c>
      <c r="D89" s="4">
        <v>1678.4469999999999</v>
      </c>
      <c r="E89" s="3">
        <v>21.35777777777778</v>
      </c>
      <c r="F89" s="4">
        <v>2.2402777777777807</v>
      </c>
      <c r="G89" s="4">
        <v>1678.4306071728397</v>
      </c>
      <c r="H89" s="4">
        <v>-1.1737307275097919E-2</v>
      </c>
      <c r="I89" s="4">
        <v>1678.4352626927248</v>
      </c>
    </row>
    <row r="90" spans="1:9" x14ac:dyDescent="0.25">
      <c r="A90" s="3" t="s">
        <v>983</v>
      </c>
      <c r="B90" s="3" t="s">
        <v>27</v>
      </c>
      <c r="C90" s="3" t="s">
        <v>1042</v>
      </c>
      <c r="D90" s="4">
        <v>1678.4432999999999</v>
      </c>
      <c r="E90" s="3">
        <v>21.361944444444447</v>
      </c>
      <c r="F90" s="4">
        <v>2.2444444444444471</v>
      </c>
      <c r="G90" s="4">
        <v>1678.4306042469136</v>
      </c>
      <c r="H90" s="4">
        <v>-1.1734381349015166E-2</v>
      </c>
      <c r="I90" s="4">
        <v>1678.4315656186509</v>
      </c>
    </row>
    <row r="91" spans="1:9" x14ac:dyDescent="0.25">
      <c r="A91" s="3" t="s">
        <v>983</v>
      </c>
      <c r="B91" s="3" t="s">
        <v>27</v>
      </c>
      <c r="C91" s="3" t="s">
        <v>1045</v>
      </c>
      <c r="D91" s="4">
        <v>1678.4455</v>
      </c>
      <c r="E91" s="3">
        <v>21.366111111111113</v>
      </c>
      <c r="F91" s="4">
        <v>2.2486111111111136</v>
      </c>
      <c r="G91" s="4">
        <v>1678.4306010987655</v>
      </c>
      <c r="H91" s="4">
        <v>-1.1731233200862334E-2</v>
      </c>
      <c r="I91" s="4">
        <v>1678.4337687667992</v>
      </c>
    </row>
    <row r="92" spans="1:9" x14ac:dyDescent="0.25">
      <c r="A92" s="3" t="s">
        <v>983</v>
      </c>
      <c r="B92" s="3" t="s">
        <v>27</v>
      </c>
      <c r="C92" s="3" t="s">
        <v>1050</v>
      </c>
      <c r="D92" s="4">
        <v>1678.4407000000001</v>
      </c>
      <c r="E92" s="3">
        <v>21.37027777777778</v>
      </c>
      <c r="F92" s="4">
        <v>2.25277777777778</v>
      </c>
      <c r="G92" s="4">
        <v>1678.4305977283952</v>
      </c>
      <c r="H92" s="4">
        <v>-1.1727862830639424E-2</v>
      </c>
      <c r="I92" s="4">
        <v>1678.4289721371695</v>
      </c>
    </row>
    <row r="93" spans="1:9" x14ac:dyDescent="0.25">
      <c r="A93" s="3" t="s">
        <v>983</v>
      </c>
      <c r="B93" s="3" t="s">
        <v>27</v>
      </c>
      <c r="C93" s="3" t="s">
        <v>1054</v>
      </c>
      <c r="D93" s="4">
        <v>1678.4425000000001</v>
      </c>
      <c r="E93" s="3">
        <v>21.374444444444446</v>
      </c>
      <c r="F93" s="4">
        <v>2.2569444444444464</v>
      </c>
      <c r="G93" s="4">
        <v>1678.4305941358025</v>
      </c>
      <c r="H93" s="4">
        <v>-1.1724270237891687E-2</v>
      </c>
      <c r="I93" s="4">
        <v>1678.4307757297622</v>
      </c>
    </row>
    <row r="94" spans="1:9" x14ac:dyDescent="0.25">
      <c r="A94" s="3" t="s">
        <v>983</v>
      </c>
      <c r="B94" s="3" t="s">
        <v>27</v>
      </c>
      <c r="C94" s="3" t="s">
        <v>1059</v>
      </c>
      <c r="D94" s="4">
        <v>1678.4434000000001</v>
      </c>
      <c r="E94" s="3">
        <v>21.378611111111113</v>
      </c>
      <c r="F94" s="4">
        <v>2.2611111111111128</v>
      </c>
      <c r="G94" s="4">
        <v>1678.4305903209877</v>
      </c>
      <c r="H94" s="4">
        <v>-1.1720455423073872E-2</v>
      </c>
      <c r="I94" s="4">
        <v>1678.431679544577</v>
      </c>
    </row>
    <row r="95" spans="1:9" x14ac:dyDescent="0.25">
      <c r="A95" s="3" t="s">
        <v>983</v>
      </c>
      <c r="B95" s="3" t="s">
        <v>27</v>
      </c>
      <c r="C95" s="3" t="s">
        <v>1063</v>
      </c>
      <c r="D95" s="4">
        <v>1678.442</v>
      </c>
      <c r="E95" s="3">
        <v>21.382777777777779</v>
      </c>
      <c r="F95" s="4">
        <v>2.2652777777777793</v>
      </c>
      <c r="G95" s="4">
        <v>1678.4305862839508</v>
      </c>
      <c r="H95" s="4">
        <v>-1.1716418386185978E-2</v>
      </c>
      <c r="I95" s="4">
        <v>1678.4302835816138</v>
      </c>
    </row>
    <row r="96" spans="1:9" x14ac:dyDescent="0.25">
      <c r="A96" s="3" t="s">
        <v>983</v>
      </c>
      <c r="B96" s="3" t="s">
        <v>27</v>
      </c>
      <c r="C96" s="3" t="s">
        <v>1068</v>
      </c>
      <c r="D96" s="4">
        <v>1678.442</v>
      </c>
      <c r="E96" s="3">
        <v>21.386944444444445</v>
      </c>
      <c r="F96" s="4">
        <v>2.2694444444444457</v>
      </c>
      <c r="G96" s="4">
        <v>1678.4305820246914</v>
      </c>
      <c r="H96" s="4">
        <v>-1.1712159126773258E-2</v>
      </c>
      <c r="I96" s="4">
        <v>1678.4302878408732</v>
      </c>
    </row>
    <row r="97" spans="1:9" x14ac:dyDescent="0.25">
      <c r="A97" s="3" t="s">
        <v>983</v>
      </c>
      <c r="B97" s="3" t="s">
        <v>27</v>
      </c>
      <c r="C97" s="3" t="s">
        <v>1073</v>
      </c>
      <c r="D97" s="4">
        <v>1678.4432999999999</v>
      </c>
      <c r="E97" s="3">
        <v>21.391111111111112</v>
      </c>
      <c r="F97" s="4">
        <v>2.2736111111111121</v>
      </c>
      <c r="G97" s="4">
        <v>1678.4305775432099</v>
      </c>
      <c r="H97" s="4">
        <v>-1.170767764529046E-2</v>
      </c>
      <c r="I97" s="4">
        <v>1678.4315923223546</v>
      </c>
    </row>
    <row r="98" spans="1:9" x14ac:dyDescent="0.25">
      <c r="A98" s="3" t="s">
        <v>983</v>
      </c>
      <c r="B98" s="3" t="s">
        <v>27</v>
      </c>
      <c r="C98" s="3" t="s">
        <v>1078</v>
      </c>
      <c r="D98" s="4">
        <v>1678.4392</v>
      </c>
      <c r="E98" s="3">
        <v>21.395277777777778</v>
      </c>
      <c r="F98" s="4">
        <v>2.2777777777777786</v>
      </c>
      <c r="G98" s="4">
        <v>1678.4305728395063</v>
      </c>
      <c r="H98" s="4">
        <v>-1.1702973941737582E-2</v>
      </c>
      <c r="I98" s="4">
        <v>1678.4274970260583</v>
      </c>
    </row>
    <row r="99" spans="1:9" x14ac:dyDescent="0.25">
      <c r="A99" s="3" t="s">
        <v>983</v>
      </c>
      <c r="B99" s="3" t="s">
        <v>27</v>
      </c>
      <c r="C99" s="3" t="s">
        <v>1082</v>
      </c>
      <c r="D99" s="4">
        <v>1678.4391000000001</v>
      </c>
      <c r="E99" s="3">
        <v>21.399444444444445</v>
      </c>
      <c r="F99" s="4">
        <v>2.281944444444445</v>
      </c>
      <c r="G99" s="4">
        <v>1678.4305679135803</v>
      </c>
      <c r="H99" s="4">
        <v>-1.1698048015659879E-2</v>
      </c>
      <c r="I99" s="4">
        <v>1678.4274019519844</v>
      </c>
    </row>
    <row r="100" spans="1:9" x14ac:dyDescent="0.25">
      <c r="A100" s="3" t="s">
        <v>983</v>
      </c>
      <c r="B100" s="3" t="s">
        <v>27</v>
      </c>
      <c r="C100" s="3" t="s">
        <v>1086</v>
      </c>
      <c r="D100" s="4">
        <v>1678.4408000000001</v>
      </c>
      <c r="E100" s="3">
        <v>21.403611111111111</v>
      </c>
      <c r="F100" s="4">
        <v>2.2861111111111114</v>
      </c>
      <c r="G100" s="4">
        <v>1678.4305627654321</v>
      </c>
      <c r="H100" s="4">
        <v>-1.1692899867512097E-2</v>
      </c>
      <c r="I100" s="4">
        <v>1678.4291071001326</v>
      </c>
    </row>
    <row r="101" spans="1:9" x14ac:dyDescent="0.25">
      <c r="A101" s="3" t="s">
        <v>983</v>
      </c>
      <c r="B101" s="3" t="s">
        <v>27</v>
      </c>
      <c r="C101" s="3" t="s">
        <v>1090</v>
      </c>
      <c r="D101" s="4">
        <v>1678.4378999999999</v>
      </c>
      <c r="E101" s="3">
        <v>21.407777777777778</v>
      </c>
      <c r="F101" s="4">
        <v>2.2902777777777779</v>
      </c>
      <c r="G101" s="4">
        <v>1678.4305573950619</v>
      </c>
      <c r="H101" s="4">
        <v>-1.1687529497294236E-2</v>
      </c>
      <c r="I101" s="4">
        <v>1678.4262124705026</v>
      </c>
    </row>
    <row r="102" spans="1:9" x14ac:dyDescent="0.25">
      <c r="A102" s="3" t="s">
        <v>983</v>
      </c>
      <c r="B102" s="3" t="s">
        <v>27</v>
      </c>
      <c r="C102" s="3" t="s">
        <v>1092</v>
      </c>
      <c r="D102" s="4">
        <v>1678.4381000000001</v>
      </c>
      <c r="E102" s="3">
        <v>21.411944444444444</v>
      </c>
      <c r="F102" s="4">
        <v>2.2944444444444443</v>
      </c>
      <c r="G102" s="4">
        <v>1678.4305518024692</v>
      </c>
      <c r="H102" s="4">
        <v>-1.1681936904551549E-2</v>
      </c>
      <c r="I102" s="4">
        <v>1678.4264180630955</v>
      </c>
    </row>
    <row r="103" spans="1:9" x14ac:dyDescent="0.25">
      <c r="A103" s="3" t="s">
        <v>983</v>
      </c>
      <c r="B103" s="3" t="s">
        <v>27</v>
      </c>
      <c r="C103" s="3" t="s">
        <v>1095</v>
      </c>
      <c r="D103" s="4">
        <v>1678.4383</v>
      </c>
      <c r="E103" s="3">
        <v>21.41611111111111</v>
      </c>
      <c r="F103" s="4">
        <v>2.2986111111111107</v>
      </c>
      <c r="G103" s="4">
        <v>1678.4305459876543</v>
      </c>
      <c r="H103" s="4">
        <v>-1.1676122089738783E-2</v>
      </c>
      <c r="I103" s="4">
        <v>1678.4266238779103</v>
      </c>
    </row>
    <row r="104" spans="1:9" x14ac:dyDescent="0.25">
      <c r="A104" s="3" t="s">
        <v>983</v>
      </c>
      <c r="B104" s="3" t="s">
        <v>27</v>
      </c>
      <c r="C104" s="3" t="s">
        <v>1097</v>
      </c>
      <c r="D104" s="4">
        <v>1678.4359999999999</v>
      </c>
      <c r="E104" s="3">
        <v>21.42027777777778</v>
      </c>
      <c r="F104" s="4">
        <v>2.3027777777777807</v>
      </c>
      <c r="G104" s="4">
        <v>1678.4305399506175</v>
      </c>
      <c r="H104" s="4">
        <v>-1.1670085052855939E-2</v>
      </c>
      <c r="I104" s="4">
        <v>1678.4243299149471</v>
      </c>
    </row>
    <row r="105" spans="1:9" x14ac:dyDescent="0.25">
      <c r="A105" s="3" t="s">
        <v>983</v>
      </c>
      <c r="B105" s="3" t="s">
        <v>27</v>
      </c>
      <c r="C105" s="3" t="s">
        <v>1101</v>
      </c>
      <c r="D105" s="4">
        <v>1678.4401</v>
      </c>
      <c r="E105" s="3">
        <v>21.424444444444447</v>
      </c>
      <c r="F105" s="4">
        <v>2.3069444444444471</v>
      </c>
      <c r="G105" s="4">
        <v>1678.4305336913581</v>
      </c>
      <c r="H105" s="4">
        <v>-1.1663825793448268E-2</v>
      </c>
      <c r="I105" s="4">
        <v>1678.4284361742066</v>
      </c>
    </row>
    <row r="106" spans="1:9" x14ac:dyDescent="0.25">
      <c r="A106" s="3" t="s">
        <v>983</v>
      </c>
      <c r="B106" s="3" t="s">
        <v>27</v>
      </c>
      <c r="C106" s="3" t="s">
        <v>1105</v>
      </c>
      <c r="D106" s="4">
        <v>1678.4364</v>
      </c>
      <c r="E106" s="3">
        <v>21.428611111111113</v>
      </c>
      <c r="F106" s="4">
        <v>2.3111111111111136</v>
      </c>
      <c r="G106" s="4">
        <v>1678.4305272098766</v>
      </c>
      <c r="H106" s="4">
        <v>-1.1657344311970519E-2</v>
      </c>
      <c r="I106" s="4">
        <v>1678.4247426556881</v>
      </c>
    </row>
    <row r="107" spans="1:9" x14ac:dyDescent="0.25">
      <c r="A107" s="3" t="s">
        <v>983</v>
      </c>
      <c r="B107" s="3" t="s">
        <v>27</v>
      </c>
      <c r="C107" s="3" t="s">
        <v>1108</v>
      </c>
      <c r="D107" s="4">
        <v>1678.4384</v>
      </c>
      <c r="E107" s="3">
        <v>21.43277777777778</v>
      </c>
      <c r="F107" s="4">
        <v>2.31527777777778</v>
      </c>
      <c r="G107" s="4">
        <v>1678.430520506173</v>
      </c>
      <c r="H107" s="4">
        <v>-1.1650640608422691E-2</v>
      </c>
      <c r="I107" s="4">
        <v>1678.4267493593916</v>
      </c>
    </row>
    <row r="108" spans="1:9" x14ac:dyDescent="0.25">
      <c r="A108" s="3" t="s">
        <v>983</v>
      </c>
      <c r="B108" s="3" t="s">
        <v>27</v>
      </c>
      <c r="C108" s="3" t="s">
        <v>1114</v>
      </c>
      <c r="D108" s="4">
        <v>1678.4408000000001</v>
      </c>
      <c r="E108" s="3">
        <v>21.436944444444446</v>
      </c>
      <c r="F108" s="4">
        <v>2.3194444444444464</v>
      </c>
      <c r="G108" s="4">
        <v>1678.430513580247</v>
      </c>
      <c r="H108" s="4">
        <v>-1.1643714682350037E-2</v>
      </c>
      <c r="I108" s="4">
        <v>1678.4291562853177</v>
      </c>
    </row>
    <row r="109" spans="1:9" x14ac:dyDescent="0.25">
      <c r="A109" s="3" t="s">
        <v>983</v>
      </c>
      <c r="B109" s="3" t="s">
        <v>27</v>
      </c>
      <c r="C109" s="3" t="s">
        <v>1117</v>
      </c>
      <c r="D109" s="4">
        <v>1678.4396999999999</v>
      </c>
      <c r="E109" s="3">
        <v>21.441111111111113</v>
      </c>
      <c r="F109" s="4">
        <v>2.3236111111111128</v>
      </c>
      <c r="G109" s="4">
        <v>1678.4305064320988</v>
      </c>
      <c r="H109" s="4">
        <v>-1.1636566534207304E-2</v>
      </c>
      <c r="I109" s="4">
        <v>1678.4280634334657</v>
      </c>
    </row>
    <row r="110" spans="1:9" x14ac:dyDescent="0.25">
      <c r="A110" s="3" t="s">
        <v>983</v>
      </c>
      <c r="B110" s="3" t="s">
        <v>27</v>
      </c>
      <c r="C110" s="3" t="s">
        <v>1120</v>
      </c>
      <c r="D110" s="4">
        <v>1678.4396999999999</v>
      </c>
      <c r="E110" s="3">
        <v>21.445277777777779</v>
      </c>
      <c r="F110" s="4">
        <v>2.3277777777777793</v>
      </c>
      <c r="G110" s="4">
        <v>1678.4304990617286</v>
      </c>
      <c r="H110" s="4">
        <v>-1.1629196163994493E-2</v>
      </c>
      <c r="I110" s="4">
        <v>1678.4280708038359</v>
      </c>
    </row>
    <row r="111" spans="1:9" x14ac:dyDescent="0.25">
      <c r="A111" s="3" t="s">
        <v>983</v>
      </c>
      <c r="B111" s="3" t="s">
        <v>27</v>
      </c>
      <c r="C111" s="3" t="s">
        <v>1126</v>
      </c>
      <c r="D111" s="4">
        <v>1678.4381000000001</v>
      </c>
      <c r="E111" s="3">
        <v>21.449444444444445</v>
      </c>
      <c r="F111" s="4">
        <v>2.3319444444444457</v>
      </c>
      <c r="G111" s="4">
        <v>1678.4304914691359</v>
      </c>
      <c r="H111" s="4">
        <v>-1.1621603571256856E-2</v>
      </c>
      <c r="I111" s="4">
        <v>1678.4264783964288</v>
      </c>
    </row>
    <row r="112" spans="1:9" x14ac:dyDescent="0.25">
      <c r="A112" s="3" t="s">
        <v>983</v>
      </c>
      <c r="B112" s="3" t="s">
        <v>27</v>
      </c>
      <c r="C112" s="3" t="s">
        <v>1128</v>
      </c>
      <c r="D112" s="4">
        <v>1678.4412</v>
      </c>
      <c r="E112" s="3">
        <v>21.453611111111112</v>
      </c>
      <c r="F112" s="4">
        <v>2.3361111111111121</v>
      </c>
      <c r="G112" s="4">
        <v>1678.4304836543211</v>
      </c>
      <c r="H112" s="4">
        <v>-1.1613788756449139E-2</v>
      </c>
      <c r="I112" s="4">
        <v>1678.4295862112435</v>
      </c>
    </row>
    <row r="113" spans="1:9" x14ac:dyDescent="0.25">
      <c r="A113" s="3" t="s">
        <v>983</v>
      </c>
      <c r="B113" s="3" t="s">
        <v>27</v>
      </c>
      <c r="C113" s="3" t="s">
        <v>1131</v>
      </c>
      <c r="D113" s="4">
        <v>1678.4429</v>
      </c>
      <c r="E113" s="3">
        <v>21.457777777777778</v>
      </c>
      <c r="F113" s="4">
        <v>2.3402777777777786</v>
      </c>
      <c r="G113" s="4">
        <v>1678.4304756172839</v>
      </c>
      <c r="H113" s="4">
        <v>-1.1605751719343971E-2</v>
      </c>
      <c r="I113" s="4">
        <v>1678.4312942482807</v>
      </c>
    </row>
    <row r="114" spans="1:9" x14ac:dyDescent="0.25">
      <c r="A114" s="3" t="s">
        <v>983</v>
      </c>
      <c r="B114" s="3" t="s">
        <v>27</v>
      </c>
      <c r="C114" s="3" t="s">
        <v>1136</v>
      </c>
      <c r="D114" s="4">
        <v>1678.4416000000001</v>
      </c>
      <c r="E114" s="3">
        <v>21.461944444444445</v>
      </c>
      <c r="F114" s="4">
        <v>2.344444444444445</v>
      </c>
      <c r="G114" s="4">
        <v>1678.4304673580248</v>
      </c>
      <c r="H114" s="4">
        <v>-1.1597492460168723E-2</v>
      </c>
      <c r="I114" s="4">
        <v>1678.4300025075399</v>
      </c>
    </row>
    <row r="115" spans="1:9" x14ac:dyDescent="0.25">
      <c r="A115" s="3" t="s">
        <v>983</v>
      </c>
      <c r="B115" s="3" t="s">
        <v>27</v>
      </c>
      <c r="C115" s="3" t="s">
        <v>1141</v>
      </c>
      <c r="D115" s="4">
        <v>1678.4422</v>
      </c>
      <c r="E115" s="3">
        <v>21.466111111111111</v>
      </c>
      <c r="F115" s="4">
        <v>2.3486111111111114</v>
      </c>
      <c r="G115" s="4">
        <v>1678.4304588765433</v>
      </c>
      <c r="H115" s="4">
        <v>-1.1589010978696024E-2</v>
      </c>
      <c r="I115" s="4">
        <v>1678.4306109890213</v>
      </c>
    </row>
    <row r="116" spans="1:9" x14ac:dyDescent="0.25">
      <c r="A116" s="3" t="s">
        <v>983</v>
      </c>
      <c r="B116" s="3" t="s">
        <v>27</v>
      </c>
      <c r="C116" s="3" t="s">
        <v>1144</v>
      </c>
      <c r="D116" s="4">
        <v>1678.441</v>
      </c>
      <c r="E116" s="3">
        <v>21.470277777777778</v>
      </c>
      <c r="F116" s="4">
        <v>2.3527777777777779</v>
      </c>
      <c r="G116" s="4">
        <v>1678.4304501728395</v>
      </c>
      <c r="H116" s="4">
        <v>-1.1580307274925872E-2</v>
      </c>
      <c r="I116" s="4">
        <v>1678.4294196927251</v>
      </c>
    </row>
    <row r="117" spans="1:9" x14ac:dyDescent="0.25">
      <c r="A117" s="3" t="s">
        <v>983</v>
      </c>
      <c r="B117" s="3" t="s">
        <v>27</v>
      </c>
      <c r="C117" s="3" t="s">
        <v>1147</v>
      </c>
      <c r="D117" s="4">
        <v>1678.4537</v>
      </c>
      <c r="E117" s="3">
        <v>21.474444444444444</v>
      </c>
      <c r="F117" s="4">
        <v>2.3569444444444443</v>
      </c>
      <c r="G117" s="4">
        <v>1678.4304412469137</v>
      </c>
      <c r="H117" s="4">
        <v>-1.1571381349085641E-2</v>
      </c>
      <c r="I117" s="4">
        <v>1678.4421286186509</v>
      </c>
    </row>
    <row r="118" spans="1:9" x14ac:dyDescent="0.25">
      <c r="A118" s="3" t="s">
        <v>983</v>
      </c>
      <c r="B118" s="3" t="s">
        <v>27</v>
      </c>
      <c r="C118" s="3" t="s">
        <v>1151</v>
      </c>
      <c r="D118" s="4">
        <v>1678.4409000000001</v>
      </c>
      <c r="E118" s="3">
        <v>21.47861111111111</v>
      </c>
      <c r="F118" s="4">
        <v>2.3611111111111107</v>
      </c>
      <c r="G118" s="4">
        <v>1678.4304320987656</v>
      </c>
      <c r="H118" s="4">
        <v>-1.1562233200947958E-2</v>
      </c>
      <c r="I118" s="4">
        <v>1678.4293377667991</v>
      </c>
    </row>
    <row r="119" spans="1:9" x14ac:dyDescent="0.25">
      <c r="A119" s="3" t="s">
        <v>983</v>
      </c>
      <c r="B119" s="3" t="s">
        <v>27</v>
      </c>
      <c r="C119" s="3" t="s">
        <v>1154</v>
      </c>
      <c r="D119" s="4">
        <v>1678.4412</v>
      </c>
      <c r="E119" s="3">
        <v>21.482777777777777</v>
      </c>
      <c r="F119" s="4">
        <v>2.3652777777777771</v>
      </c>
      <c r="G119" s="4">
        <v>1678.4304227283951</v>
      </c>
      <c r="H119" s="4">
        <v>-1.1552862830512822E-2</v>
      </c>
      <c r="I119" s="4">
        <v>1678.4296471371695</v>
      </c>
    </row>
    <row r="120" spans="1:9" x14ac:dyDescent="0.25">
      <c r="A120" s="3" t="s">
        <v>1280</v>
      </c>
      <c r="B120" s="3" t="s">
        <v>27</v>
      </c>
      <c r="C120" s="3" t="s">
        <v>1281</v>
      </c>
      <c r="D120" s="4">
        <v>1678.4177</v>
      </c>
      <c r="E120" s="3">
        <v>22.169444444444444</v>
      </c>
      <c r="F120" s="4">
        <v>3.0519444444444446</v>
      </c>
      <c r="G120" s="4">
        <v>1678.4258425091359</v>
      </c>
      <c r="H120" s="4">
        <v>-6.9726435713164392E-3</v>
      </c>
      <c r="I120" s="4">
        <v>1678.4107273564287</v>
      </c>
    </row>
    <row r="121" spans="1:9" x14ac:dyDescent="0.25">
      <c r="A121" s="3" t="s">
        <v>1280</v>
      </c>
      <c r="B121" s="3" t="s">
        <v>27</v>
      </c>
      <c r="C121" s="3" t="s">
        <v>1290</v>
      </c>
      <c r="D121" s="4">
        <v>1678.4286</v>
      </c>
      <c r="E121" s="3">
        <v>22.173611111111111</v>
      </c>
      <c r="F121" s="4">
        <v>3.056111111111111</v>
      </c>
      <c r="G121" s="4">
        <v>1678.4257962943211</v>
      </c>
      <c r="H121" s="4">
        <v>-6.9264287565147242E-3</v>
      </c>
      <c r="I121" s="4">
        <v>1678.4216735712434</v>
      </c>
    </row>
    <row r="122" spans="1:9" x14ac:dyDescent="0.25">
      <c r="A122" s="3" t="s">
        <v>1280</v>
      </c>
      <c r="B122" s="3" t="s">
        <v>27</v>
      </c>
      <c r="C122" s="3" t="s">
        <v>1296</v>
      </c>
      <c r="D122" s="4">
        <v>1678.4257</v>
      </c>
      <c r="E122" s="3">
        <v>22.181944444444447</v>
      </c>
      <c r="F122" s="4">
        <v>3.0644444444444474</v>
      </c>
      <c r="G122" s="4">
        <v>1678.4257031980248</v>
      </c>
      <c r="H122" s="4">
        <v>-6.8333324602463108E-3</v>
      </c>
      <c r="I122" s="4">
        <v>1678.4188666675398</v>
      </c>
    </row>
    <row r="123" spans="1:9" x14ac:dyDescent="0.25">
      <c r="A123" s="3" t="s">
        <v>1280</v>
      </c>
      <c r="B123" s="3" t="s">
        <v>27</v>
      </c>
      <c r="C123" s="3" t="s">
        <v>1301</v>
      </c>
      <c r="D123" s="4">
        <v>1678.4196999999999</v>
      </c>
      <c r="E123" s="3">
        <v>22.18611111111111</v>
      </c>
      <c r="F123" s="4">
        <v>3.0686111111111103</v>
      </c>
      <c r="G123" s="4">
        <v>1678.4256563165434</v>
      </c>
      <c r="H123" s="4">
        <v>-6.7864509787796123E-3</v>
      </c>
      <c r="I123" s="4">
        <v>1678.4129135490211</v>
      </c>
    </row>
    <row r="124" spans="1:9" x14ac:dyDescent="0.25">
      <c r="A124" s="3" t="s">
        <v>1280</v>
      </c>
      <c r="B124" s="3" t="s">
        <v>27</v>
      </c>
      <c r="C124" s="3" t="s">
        <v>1305</v>
      </c>
      <c r="D124" s="4">
        <v>1678.4301</v>
      </c>
      <c r="E124" s="3">
        <v>22.190277777777776</v>
      </c>
      <c r="F124" s="4">
        <v>3.0727777777777767</v>
      </c>
      <c r="G124" s="4">
        <v>1678.4256092128396</v>
      </c>
      <c r="H124" s="4">
        <v>-6.7393472750154615E-3</v>
      </c>
      <c r="I124" s="4">
        <v>1678.423360652725</v>
      </c>
    </row>
    <row r="125" spans="1:9" x14ac:dyDescent="0.25">
      <c r="A125" s="3" t="s">
        <v>1280</v>
      </c>
      <c r="B125" s="3" t="s">
        <v>27</v>
      </c>
      <c r="C125" s="3" t="s">
        <v>1311</v>
      </c>
      <c r="D125" s="4">
        <v>1678.4173000000001</v>
      </c>
      <c r="E125" s="3">
        <v>22.194444444444446</v>
      </c>
      <c r="F125" s="4">
        <v>3.0769444444444467</v>
      </c>
      <c r="G125" s="4">
        <v>1678.4255618869138</v>
      </c>
      <c r="H125" s="4">
        <v>-6.6920213491812319E-3</v>
      </c>
      <c r="I125" s="4">
        <v>1678.4106079786509</v>
      </c>
    </row>
    <row r="126" spans="1:9" x14ac:dyDescent="0.25">
      <c r="A126" s="3" t="s">
        <v>1280</v>
      </c>
      <c r="B126" s="3" t="s">
        <v>27</v>
      </c>
      <c r="C126" s="3" t="s">
        <v>1313</v>
      </c>
      <c r="D126" s="4">
        <v>1678.4159</v>
      </c>
      <c r="E126" s="3">
        <v>22.198611111111113</v>
      </c>
      <c r="F126" s="4">
        <v>3.0811111111111131</v>
      </c>
      <c r="G126" s="4">
        <v>1678.4255143387654</v>
      </c>
      <c r="H126" s="4">
        <v>-6.6444732008221763E-3</v>
      </c>
      <c r="I126" s="4">
        <v>1678.4092555267991</v>
      </c>
    </row>
    <row r="127" spans="1:9" x14ac:dyDescent="0.25">
      <c r="A127" s="3" t="s">
        <v>1280</v>
      </c>
      <c r="B127" s="3" t="s">
        <v>27</v>
      </c>
      <c r="C127" s="3" t="s">
        <v>1316</v>
      </c>
      <c r="D127" s="4">
        <v>1678.4201</v>
      </c>
      <c r="E127" s="3">
        <v>22.202777777777776</v>
      </c>
      <c r="F127" s="4">
        <v>3.085277777777776</v>
      </c>
      <c r="G127" s="4">
        <v>1678.4254665683952</v>
      </c>
      <c r="H127" s="4">
        <v>-6.5967028306204156E-3</v>
      </c>
      <c r="I127" s="4">
        <v>1678.4135032971694</v>
      </c>
    </row>
    <row r="128" spans="1:9" x14ac:dyDescent="0.25">
      <c r="A128" s="3" t="s">
        <v>1280</v>
      </c>
      <c r="B128" s="3" t="s">
        <v>27</v>
      </c>
      <c r="C128" s="3" t="s">
        <v>1318</v>
      </c>
      <c r="D128" s="4">
        <v>1678.4168</v>
      </c>
      <c r="E128" s="3">
        <v>22.206944444444442</v>
      </c>
      <c r="F128" s="4">
        <v>3.0894444444444424</v>
      </c>
      <c r="G128" s="4">
        <v>1678.4254185758025</v>
      </c>
      <c r="H128" s="4">
        <v>-6.5487102378938289E-3</v>
      </c>
      <c r="I128" s="4">
        <v>1678.4102512897621</v>
      </c>
    </row>
    <row r="129" spans="1:9" x14ac:dyDescent="0.25">
      <c r="A129" s="3" t="s">
        <v>1280</v>
      </c>
      <c r="B129" s="3" t="s">
        <v>27</v>
      </c>
      <c r="C129" s="3" t="s">
        <v>1323</v>
      </c>
      <c r="D129" s="4">
        <v>1678.4193</v>
      </c>
      <c r="E129" s="3">
        <v>22.211111111111112</v>
      </c>
      <c r="F129" s="4">
        <v>3.0936111111111124</v>
      </c>
      <c r="G129" s="4">
        <v>1678.4253703609877</v>
      </c>
      <c r="H129" s="4">
        <v>-6.5004954230971634E-3</v>
      </c>
      <c r="I129" s="4">
        <v>1678.4127995045769</v>
      </c>
    </row>
    <row r="130" spans="1:9" x14ac:dyDescent="0.25">
      <c r="A130" s="3" t="s">
        <v>1280</v>
      </c>
      <c r="B130" s="3" t="s">
        <v>27</v>
      </c>
      <c r="C130" s="3" t="s">
        <v>1326</v>
      </c>
      <c r="D130" s="4">
        <v>1678.4157</v>
      </c>
      <c r="E130" s="3">
        <v>22.215277777777779</v>
      </c>
      <c r="F130" s="4">
        <v>3.0977777777777789</v>
      </c>
      <c r="G130" s="4">
        <v>1678.4253219239506</v>
      </c>
      <c r="H130" s="4">
        <v>-6.4520583860030456E-3</v>
      </c>
      <c r="I130" s="4">
        <v>1678.409247941614</v>
      </c>
    </row>
    <row r="131" spans="1:9" x14ac:dyDescent="0.25">
      <c r="A131" s="3" t="s">
        <v>1280</v>
      </c>
      <c r="B131" s="3" t="s">
        <v>27</v>
      </c>
      <c r="C131" s="3" t="s">
        <v>1330</v>
      </c>
      <c r="D131" s="4">
        <v>1678.4127000000001</v>
      </c>
      <c r="E131" s="3">
        <v>22.219444444444441</v>
      </c>
      <c r="F131" s="4">
        <v>3.1019444444444417</v>
      </c>
      <c r="G131" s="4">
        <v>1678.4252732646914</v>
      </c>
      <c r="H131" s="4">
        <v>-6.403399126838849E-3</v>
      </c>
      <c r="I131" s="4">
        <v>1678.4062966008732</v>
      </c>
    </row>
    <row r="132" spans="1:9" x14ac:dyDescent="0.25">
      <c r="A132" s="3" t="s">
        <v>1280</v>
      </c>
      <c r="B132" s="3" t="s">
        <v>27</v>
      </c>
      <c r="C132" s="3" t="s">
        <v>1333</v>
      </c>
      <c r="D132" s="4">
        <v>1678.4099000000001</v>
      </c>
      <c r="E132" s="3">
        <v>22.223611111111108</v>
      </c>
      <c r="F132" s="4">
        <v>3.1061111111111082</v>
      </c>
      <c r="G132" s="4">
        <v>1678.42522438321</v>
      </c>
      <c r="H132" s="4">
        <v>-6.3545176453772001E-3</v>
      </c>
      <c r="I132" s="4">
        <v>1678.4035454823547</v>
      </c>
    </row>
    <row r="133" spans="1:9" x14ac:dyDescent="0.25">
      <c r="A133" s="3" t="s">
        <v>1280</v>
      </c>
      <c r="B133" s="3" t="s">
        <v>27</v>
      </c>
      <c r="C133" s="3" t="s">
        <v>1335</v>
      </c>
      <c r="D133" s="4">
        <v>1678.4166</v>
      </c>
      <c r="E133" s="3">
        <v>22.227777777777778</v>
      </c>
      <c r="F133" s="4">
        <v>3.1102777777777781</v>
      </c>
      <c r="G133" s="4">
        <v>1678.4251752795062</v>
      </c>
      <c r="H133" s="4">
        <v>-6.3054139416180988E-3</v>
      </c>
      <c r="I133" s="4">
        <v>1678.4102945860584</v>
      </c>
    </row>
    <row r="134" spans="1:9" x14ac:dyDescent="0.25">
      <c r="A134" s="3" t="s">
        <v>1280</v>
      </c>
      <c r="B134" s="3" t="s">
        <v>27</v>
      </c>
      <c r="C134" s="3" t="s">
        <v>1338</v>
      </c>
      <c r="D134" s="4">
        <v>1678.4201</v>
      </c>
      <c r="E134" s="3">
        <v>22.231944444444444</v>
      </c>
      <c r="F134" s="4">
        <v>3.1144444444444446</v>
      </c>
      <c r="G134" s="4">
        <v>1678.4251259535804</v>
      </c>
      <c r="H134" s="4">
        <v>-6.2560880157889187E-3</v>
      </c>
      <c r="I134" s="4">
        <v>1678.4138439119843</v>
      </c>
    </row>
    <row r="135" spans="1:9" x14ac:dyDescent="0.25">
      <c r="A135" s="3" t="s">
        <v>1280</v>
      </c>
      <c r="B135" s="3" t="s">
        <v>27</v>
      </c>
      <c r="C135" s="3" t="s">
        <v>1341</v>
      </c>
      <c r="D135" s="4">
        <v>1678.4137000000001</v>
      </c>
      <c r="E135" s="3">
        <v>22.236111111111111</v>
      </c>
      <c r="F135" s="4">
        <v>3.118611111111111</v>
      </c>
      <c r="G135" s="4">
        <v>1678.4250764054323</v>
      </c>
      <c r="H135" s="4">
        <v>-6.2065398676622863E-3</v>
      </c>
      <c r="I135" s="4">
        <v>1678.4074934601324</v>
      </c>
    </row>
    <row r="136" spans="1:9" x14ac:dyDescent="0.25">
      <c r="A136" s="3" t="s">
        <v>1280</v>
      </c>
      <c r="B136" s="3" t="s">
        <v>27</v>
      </c>
      <c r="C136" s="3" t="s">
        <v>1346</v>
      </c>
      <c r="D136" s="4">
        <v>1678.4121</v>
      </c>
      <c r="E136" s="3">
        <v>22.240277777777777</v>
      </c>
      <c r="F136" s="4">
        <v>3.1227777777777774</v>
      </c>
      <c r="G136" s="4">
        <v>1678.4250266350618</v>
      </c>
      <c r="H136" s="4">
        <v>-6.1567694972382014E-3</v>
      </c>
      <c r="I136" s="4">
        <v>1678.4059432305028</v>
      </c>
    </row>
    <row r="137" spans="1:9" x14ac:dyDescent="0.25">
      <c r="A137" s="3" t="s">
        <v>1280</v>
      </c>
      <c r="B137" s="3" t="s">
        <v>27</v>
      </c>
      <c r="C137" s="3" t="s">
        <v>1350</v>
      </c>
      <c r="D137" s="4">
        <v>1678.4105999999999</v>
      </c>
      <c r="E137" s="3">
        <v>22.244444444444447</v>
      </c>
      <c r="F137" s="4">
        <v>3.1269444444444474</v>
      </c>
      <c r="G137" s="4">
        <v>1678.4249766424691</v>
      </c>
      <c r="H137" s="4">
        <v>-6.1067769045166642E-3</v>
      </c>
      <c r="I137" s="4">
        <v>1678.4044932230954</v>
      </c>
    </row>
    <row r="138" spans="1:9" x14ac:dyDescent="0.25">
      <c r="A138" s="3" t="s">
        <v>1280</v>
      </c>
      <c r="B138" s="3" t="s">
        <v>27</v>
      </c>
      <c r="C138" s="3" t="s">
        <v>1354</v>
      </c>
      <c r="D138" s="4">
        <v>1678.4256</v>
      </c>
      <c r="E138" s="3">
        <v>22.248611111111114</v>
      </c>
      <c r="F138" s="4">
        <v>3.1311111111111138</v>
      </c>
      <c r="G138" s="4">
        <v>1678.4249264276543</v>
      </c>
      <c r="H138" s="4">
        <v>-6.0565620897250483E-3</v>
      </c>
      <c r="I138" s="4">
        <v>1678.4195434379103</v>
      </c>
    </row>
    <row r="139" spans="1:9" x14ac:dyDescent="0.25">
      <c r="A139" s="3" t="s">
        <v>1280</v>
      </c>
      <c r="B139" s="3" t="s">
        <v>27</v>
      </c>
      <c r="C139" s="3" t="s">
        <v>1359</v>
      </c>
      <c r="D139" s="4">
        <v>1678.4168</v>
      </c>
      <c r="E139" s="3">
        <v>22.252777777777776</v>
      </c>
      <c r="F139" s="4">
        <v>3.1352777777777767</v>
      </c>
      <c r="G139" s="4">
        <v>1678.4248759906175</v>
      </c>
      <c r="H139" s="4">
        <v>-6.0061250528633536E-3</v>
      </c>
      <c r="I139" s="4">
        <v>1678.4107938749471</v>
      </c>
    </row>
    <row r="140" spans="1:9" x14ac:dyDescent="0.25">
      <c r="A140" s="3" t="s">
        <v>1280</v>
      </c>
      <c r="B140" s="3" t="s">
        <v>27</v>
      </c>
      <c r="C140" s="3" t="s">
        <v>1364</v>
      </c>
      <c r="D140" s="4">
        <v>1678.4301</v>
      </c>
      <c r="E140" s="3">
        <v>22.256944444444443</v>
      </c>
      <c r="F140" s="4">
        <v>3.1394444444444431</v>
      </c>
      <c r="G140" s="4">
        <v>1678.4248253313581</v>
      </c>
      <c r="H140" s="4">
        <v>-5.9554657934768329E-3</v>
      </c>
      <c r="I140" s="4">
        <v>1678.4241445342066</v>
      </c>
    </row>
    <row r="141" spans="1:9" x14ac:dyDescent="0.25">
      <c r="A141" s="3" t="s">
        <v>1280</v>
      </c>
      <c r="B141" s="3" t="s">
        <v>27</v>
      </c>
      <c r="C141" s="3" t="s">
        <v>1368</v>
      </c>
      <c r="D141" s="4">
        <v>1678.4146000000001</v>
      </c>
      <c r="E141" s="3">
        <v>22.261111111111113</v>
      </c>
      <c r="F141" s="4">
        <v>3.1436111111111131</v>
      </c>
      <c r="G141" s="4">
        <v>1678.4247744498766</v>
      </c>
      <c r="H141" s="4">
        <v>-5.9045843120202335E-3</v>
      </c>
      <c r="I141" s="4">
        <v>1678.408695415688</v>
      </c>
    </row>
    <row r="142" spans="1:9" x14ac:dyDescent="0.25">
      <c r="A142" s="3" t="s">
        <v>1280</v>
      </c>
      <c r="B142" s="3" t="s">
        <v>27</v>
      </c>
      <c r="C142" s="3" t="s">
        <v>1371</v>
      </c>
      <c r="D142" s="4">
        <v>1678.4112</v>
      </c>
      <c r="E142" s="3">
        <v>22.265277777777779</v>
      </c>
      <c r="F142" s="4">
        <v>3.1477777777777796</v>
      </c>
      <c r="G142" s="4">
        <v>1678.4247233461729</v>
      </c>
      <c r="H142" s="4">
        <v>-5.8534806082661817E-3</v>
      </c>
      <c r="I142" s="4">
        <v>1678.4053465193917</v>
      </c>
    </row>
    <row r="143" spans="1:9" x14ac:dyDescent="0.25">
      <c r="A143" s="3" t="s">
        <v>1280</v>
      </c>
      <c r="B143" s="3" t="s">
        <v>27</v>
      </c>
      <c r="C143" s="3" t="s">
        <v>1375</v>
      </c>
      <c r="D143" s="4">
        <v>1678.4113</v>
      </c>
      <c r="E143" s="3">
        <v>22.269444444444442</v>
      </c>
      <c r="F143" s="4">
        <v>3.1519444444444424</v>
      </c>
      <c r="G143" s="4">
        <v>1678.424672020247</v>
      </c>
      <c r="H143" s="4">
        <v>-5.8021546824420511E-3</v>
      </c>
      <c r="I143" s="4">
        <v>1678.4054978453175</v>
      </c>
    </row>
    <row r="144" spans="1:9" x14ac:dyDescent="0.25">
      <c r="A144" s="3" t="s">
        <v>1280</v>
      </c>
      <c r="B144" s="3" t="s">
        <v>27</v>
      </c>
      <c r="C144" s="3" t="s">
        <v>1379</v>
      </c>
      <c r="D144" s="4">
        <v>1678.4112</v>
      </c>
      <c r="E144" s="3">
        <v>22.273611111111109</v>
      </c>
      <c r="F144" s="4">
        <v>3.1561111111111089</v>
      </c>
      <c r="G144" s="4">
        <v>1678.4246204720989</v>
      </c>
      <c r="H144" s="4">
        <v>-5.7506065343204682E-3</v>
      </c>
      <c r="I144" s="4">
        <v>1678.4054493934657</v>
      </c>
    </row>
    <row r="145" spans="1:9" x14ac:dyDescent="0.25">
      <c r="A145" s="3" t="s">
        <v>1280</v>
      </c>
      <c r="B145" s="3" t="s">
        <v>27</v>
      </c>
      <c r="C145" s="3" t="s">
        <v>1383</v>
      </c>
      <c r="D145" s="4">
        <v>1678.4106999999999</v>
      </c>
      <c r="E145" s="3">
        <v>22.277777777777779</v>
      </c>
      <c r="F145" s="4">
        <v>3.1602777777777789</v>
      </c>
      <c r="G145" s="4">
        <v>1678.4245687017285</v>
      </c>
      <c r="H145" s="4">
        <v>-5.6988361639014329E-3</v>
      </c>
      <c r="I145" s="4">
        <v>1678.405001163836</v>
      </c>
    </row>
    <row r="146" spans="1:9" x14ac:dyDescent="0.25">
      <c r="A146" s="3" t="s">
        <v>1280</v>
      </c>
      <c r="B146" s="3" t="s">
        <v>27</v>
      </c>
      <c r="C146" s="3" t="s">
        <v>1389</v>
      </c>
      <c r="D146" s="4">
        <v>1678.4167</v>
      </c>
      <c r="E146" s="3">
        <v>22.281944444444445</v>
      </c>
      <c r="F146" s="4">
        <v>3.1644444444444453</v>
      </c>
      <c r="G146" s="4">
        <v>1678.4245167091358</v>
      </c>
      <c r="H146" s="4">
        <v>-5.6468435711849452E-3</v>
      </c>
      <c r="I146" s="4">
        <v>1678.4110531564288</v>
      </c>
    </row>
    <row r="147" spans="1:9" x14ac:dyDescent="0.25">
      <c r="A147" s="3" t="s">
        <v>1280</v>
      </c>
      <c r="B147" s="3" t="s">
        <v>27</v>
      </c>
      <c r="C147" s="3" t="s">
        <v>1393</v>
      </c>
      <c r="D147" s="4">
        <v>1678.4164000000001</v>
      </c>
      <c r="E147" s="3">
        <v>22.286111111111111</v>
      </c>
      <c r="F147" s="4">
        <v>3.1686111111111117</v>
      </c>
      <c r="G147" s="4">
        <v>1678.424464494321</v>
      </c>
      <c r="H147" s="4">
        <v>-5.5946287563983788E-3</v>
      </c>
      <c r="I147" s="4">
        <v>1678.4108053712437</v>
      </c>
    </row>
    <row r="148" spans="1:9" x14ac:dyDescent="0.25">
      <c r="A148" s="3" t="s">
        <v>1280</v>
      </c>
      <c r="B148" s="3" t="s">
        <v>27</v>
      </c>
      <c r="C148" s="3" t="s">
        <v>1396</v>
      </c>
      <c r="D148" s="4">
        <v>1678.4129</v>
      </c>
      <c r="E148" s="3">
        <v>22.290277777777778</v>
      </c>
      <c r="F148" s="4">
        <v>3.1727777777777781</v>
      </c>
      <c r="G148" s="4">
        <v>1678.4244120572841</v>
      </c>
      <c r="H148" s="4">
        <v>-5.5421917195417336E-3</v>
      </c>
      <c r="I148" s="4">
        <v>1678.4073578082805</v>
      </c>
    </row>
    <row r="149" spans="1:9" x14ac:dyDescent="0.25">
      <c r="A149" s="3" t="s">
        <v>1280</v>
      </c>
      <c r="B149" s="3" t="s">
        <v>27</v>
      </c>
      <c r="C149" s="3" t="s">
        <v>1401</v>
      </c>
      <c r="D149" s="4">
        <v>1678.4156</v>
      </c>
      <c r="E149" s="3">
        <v>22.294444444444448</v>
      </c>
      <c r="F149" s="4">
        <v>3.1769444444444481</v>
      </c>
      <c r="G149" s="4">
        <v>1678.4243593980248</v>
      </c>
      <c r="H149" s="4">
        <v>-5.4895324601602624E-3</v>
      </c>
      <c r="I149" s="4">
        <v>1678.4101104675399</v>
      </c>
    </row>
    <row r="150" spans="1:9" x14ac:dyDescent="0.25">
      <c r="A150" s="3" t="s">
        <v>1280</v>
      </c>
      <c r="B150" s="3" t="s">
        <v>27</v>
      </c>
      <c r="C150" s="3" t="s">
        <v>1413</v>
      </c>
      <c r="D150" s="4">
        <v>1678.4155000000001</v>
      </c>
      <c r="E150" s="3">
        <v>22.302777777777777</v>
      </c>
      <c r="F150" s="4">
        <v>3.1852777777777774</v>
      </c>
      <c r="G150" s="4">
        <v>1678.4242534128396</v>
      </c>
      <c r="H150" s="4">
        <v>-5.3835472749597102E-3</v>
      </c>
      <c r="I150" s="4">
        <v>1678.4101164527251</v>
      </c>
    </row>
    <row r="151" spans="1:9" x14ac:dyDescent="0.25">
      <c r="A151" s="3" t="s">
        <v>1280</v>
      </c>
      <c r="B151" s="3" t="s">
        <v>27</v>
      </c>
      <c r="C151" s="3" t="s">
        <v>1416</v>
      </c>
      <c r="D151" s="4">
        <v>1678.4157</v>
      </c>
      <c r="E151" s="3">
        <v>22.306944444444444</v>
      </c>
      <c r="F151" s="4">
        <v>3.1894444444444439</v>
      </c>
      <c r="G151" s="4">
        <v>1678.4242000869137</v>
      </c>
      <c r="H151" s="4">
        <v>-5.3302213491406292E-3</v>
      </c>
      <c r="I151" s="4">
        <v>1678.4103697786509</v>
      </c>
    </row>
    <row r="152" spans="1:9" x14ac:dyDescent="0.25">
      <c r="A152" s="3" t="s">
        <v>1280</v>
      </c>
      <c r="B152" s="3" t="s">
        <v>27</v>
      </c>
      <c r="C152" s="3" t="s">
        <v>1420</v>
      </c>
      <c r="D152" s="4">
        <v>1678.4209000000001</v>
      </c>
      <c r="E152" s="3">
        <v>22.311111111111114</v>
      </c>
      <c r="F152" s="4">
        <v>3.1936111111111138</v>
      </c>
      <c r="G152" s="4">
        <v>1678.4241465387656</v>
      </c>
      <c r="H152" s="4">
        <v>-5.2766732010240958E-3</v>
      </c>
      <c r="I152" s="4">
        <v>1678.4156233267991</v>
      </c>
    </row>
    <row r="153" spans="1:9" x14ac:dyDescent="0.25">
      <c r="A153" s="3" t="s">
        <v>1280</v>
      </c>
      <c r="B153" s="3" t="s">
        <v>27</v>
      </c>
      <c r="C153" s="3" t="s">
        <v>1429</v>
      </c>
      <c r="D153" s="4">
        <v>1678.4139</v>
      </c>
      <c r="E153" s="3">
        <v>22.319444444444443</v>
      </c>
      <c r="F153" s="4">
        <v>3.2019444444444431</v>
      </c>
      <c r="G153" s="4">
        <v>1678.4240387758025</v>
      </c>
      <c r="H153" s="4">
        <v>-5.1689102378986718E-3</v>
      </c>
      <c r="I153" s="4">
        <v>1678.4087310897621</v>
      </c>
    </row>
    <row r="154" spans="1:9" x14ac:dyDescent="0.25">
      <c r="A154" s="3" t="s">
        <v>1280</v>
      </c>
      <c r="B154" s="3" t="s">
        <v>27</v>
      </c>
      <c r="C154" s="3" t="s">
        <v>1433</v>
      </c>
      <c r="D154" s="4">
        <v>1678.4284</v>
      </c>
      <c r="E154" s="3">
        <v>22.323611111111109</v>
      </c>
      <c r="F154" s="4">
        <v>3.2061111111111096</v>
      </c>
      <c r="G154" s="4">
        <v>1678.4239845609877</v>
      </c>
      <c r="H154" s="4">
        <v>-5.1146954231171549E-3</v>
      </c>
      <c r="I154" s="4">
        <v>1678.4232853045769</v>
      </c>
    </row>
    <row r="155" spans="1:9" x14ac:dyDescent="0.25">
      <c r="A155" s="3" t="s">
        <v>1280</v>
      </c>
      <c r="B155" s="3" t="s">
        <v>27</v>
      </c>
      <c r="C155" s="3" t="s">
        <v>1436</v>
      </c>
      <c r="D155" s="4">
        <v>1678.4190000000001</v>
      </c>
      <c r="E155" s="3">
        <v>22.327777777777779</v>
      </c>
      <c r="F155" s="4">
        <v>3.2102777777777796</v>
      </c>
      <c r="G155" s="4">
        <v>1678.4239301239506</v>
      </c>
      <c r="H155" s="4">
        <v>-5.0602583860381856E-3</v>
      </c>
      <c r="I155" s="4">
        <v>1678.4139397416141</v>
      </c>
    </row>
    <row r="156" spans="1:9" x14ac:dyDescent="0.25">
      <c r="A156" s="3" t="s">
        <v>1602</v>
      </c>
      <c r="B156" s="3" t="s">
        <v>27</v>
      </c>
      <c r="C156" s="3" t="s">
        <v>1614</v>
      </c>
      <c r="D156" s="4">
        <v>1678.4163000000001</v>
      </c>
      <c r="E156" s="3">
        <v>23.080277777777777</v>
      </c>
      <c r="F156" s="4">
        <v>3.9627777777777773</v>
      </c>
      <c r="G156" s="4">
        <v>1678.4104546883952</v>
      </c>
      <c r="H156" s="4">
        <v>8.4151771693541377E-3</v>
      </c>
      <c r="I156" s="4">
        <v>1678.4247151771694</v>
      </c>
    </row>
    <row r="157" spans="1:9" x14ac:dyDescent="0.25">
      <c r="A157" s="3" t="s">
        <v>1602</v>
      </c>
      <c r="B157" s="3" t="s">
        <v>27</v>
      </c>
      <c r="C157" s="3" t="s">
        <v>1620</v>
      </c>
      <c r="D157" s="4">
        <v>1678.4164000000001</v>
      </c>
      <c r="E157" s="3">
        <v>23.084444444444443</v>
      </c>
      <c r="F157" s="4">
        <v>3.9669444444444437</v>
      </c>
      <c r="G157" s="4">
        <v>1678.4103598958025</v>
      </c>
      <c r="H157" s="4">
        <v>8.5099697621444648E-3</v>
      </c>
      <c r="I157" s="4">
        <v>1678.4249099697622</v>
      </c>
    </row>
    <row r="158" spans="1:9" x14ac:dyDescent="0.25">
      <c r="A158" s="3" t="s">
        <v>1602</v>
      </c>
      <c r="B158" s="3" t="s">
        <v>27</v>
      </c>
      <c r="C158" s="3" t="s">
        <v>1624</v>
      </c>
      <c r="D158" s="4">
        <v>1678.4169999999999</v>
      </c>
      <c r="E158" s="3">
        <v>23.08861111111111</v>
      </c>
      <c r="F158" s="4">
        <v>3.9711111111111101</v>
      </c>
      <c r="G158" s="4">
        <v>1678.4102648809878</v>
      </c>
      <c r="H158" s="4">
        <v>8.6049845767774968E-3</v>
      </c>
      <c r="I158" s="4">
        <v>1678.4256049845767</v>
      </c>
    </row>
    <row r="159" spans="1:9" x14ac:dyDescent="0.25">
      <c r="A159" s="3" t="s">
        <v>1602</v>
      </c>
      <c r="B159" s="3" t="s">
        <v>27</v>
      </c>
      <c r="C159" s="3" t="s">
        <v>1630</v>
      </c>
      <c r="D159" s="4">
        <v>1678.4160999999999</v>
      </c>
      <c r="E159" s="3">
        <v>23.092777777777776</v>
      </c>
      <c r="F159" s="4">
        <v>3.9752777777777766</v>
      </c>
      <c r="G159" s="4">
        <v>1678.4101696439507</v>
      </c>
      <c r="H159" s="4">
        <v>8.700221613935355E-3</v>
      </c>
      <c r="I159" s="4">
        <v>1678.4248002216139</v>
      </c>
    </row>
    <row r="160" spans="1:9" x14ac:dyDescent="0.25">
      <c r="A160" s="3" t="s">
        <v>1602</v>
      </c>
      <c r="B160" s="3" t="s">
        <v>27</v>
      </c>
      <c r="C160" s="3" t="s">
        <v>1635</v>
      </c>
      <c r="D160" s="4">
        <v>1678.4152999999999</v>
      </c>
      <c r="E160" s="3">
        <v>23.096944444444443</v>
      </c>
      <c r="F160" s="4">
        <v>3.979444444444443</v>
      </c>
      <c r="G160" s="4">
        <v>1678.4100741846914</v>
      </c>
      <c r="H160" s="4">
        <v>8.7956808731632918E-3</v>
      </c>
      <c r="I160" s="4">
        <v>1678.4240956808731</v>
      </c>
    </row>
    <row r="161" spans="1:9" x14ac:dyDescent="0.25">
      <c r="A161" s="3" t="s">
        <v>1602</v>
      </c>
      <c r="B161" s="3" t="s">
        <v>27</v>
      </c>
      <c r="C161" s="3" t="s">
        <v>1640</v>
      </c>
      <c r="D161" s="4">
        <v>1678.4151999999999</v>
      </c>
      <c r="E161" s="3">
        <v>23.101111111111113</v>
      </c>
      <c r="F161" s="4">
        <v>3.983611111111113</v>
      </c>
      <c r="G161" s="4">
        <v>1678.4099785032099</v>
      </c>
      <c r="H161" s="4">
        <v>8.8913623546886811E-3</v>
      </c>
      <c r="I161" s="4">
        <v>1678.4240913623546</v>
      </c>
    </row>
    <row r="162" spans="1:9" x14ac:dyDescent="0.25">
      <c r="A162" s="3" t="s">
        <v>1602</v>
      </c>
      <c r="B162" s="3" t="s">
        <v>27</v>
      </c>
      <c r="C162" s="3" t="s">
        <v>1644</v>
      </c>
      <c r="D162" s="4">
        <v>1678.4126000000001</v>
      </c>
      <c r="E162" s="3">
        <v>23.105277777777779</v>
      </c>
      <c r="F162" s="4">
        <v>3.9877777777777794</v>
      </c>
      <c r="G162" s="4">
        <v>1678.4098825995063</v>
      </c>
      <c r="H162" s="4">
        <v>8.987266058284149E-3</v>
      </c>
      <c r="I162" s="4">
        <v>1678.4215872660584</v>
      </c>
    </row>
    <row r="163" spans="1:9" x14ac:dyDescent="0.25">
      <c r="A163" s="3" t="s">
        <v>1602</v>
      </c>
      <c r="B163" s="3" t="s">
        <v>27</v>
      </c>
      <c r="C163" s="3" t="s">
        <v>1648</v>
      </c>
      <c r="D163" s="4">
        <v>1678.4135000000001</v>
      </c>
      <c r="E163" s="3">
        <v>23.109444444444446</v>
      </c>
      <c r="F163" s="4">
        <v>3.9919444444444458</v>
      </c>
      <c r="G163" s="4">
        <v>1678.4097864735804</v>
      </c>
      <c r="H163" s="4">
        <v>9.0833919841770694E-3</v>
      </c>
      <c r="I163" s="4">
        <v>1678.4225833919843</v>
      </c>
    </row>
    <row r="164" spans="1:9" x14ac:dyDescent="0.25">
      <c r="A164" s="3" t="s">
        <v>1602</v>
      </c>
      <c r="B164" s="3" t="s">
        <v>27</v>
      </c>
      <c r="C164" s="3" t="s">
        <v>1651</v>
      </c>
      <c r="D164" s="4">
        <v>1678.4141</v>
      </c>
      <c r="E164" s="3">
        <v>23.113611111111112</v>
      </c>
      <c r="F164" s="4">
        <v>3.9961111111111123</v>
      </c>
      <c r="G164" s="4">
        <v>1678.4096901254322</v>
      </c>
      <c r="H164" s="4">
        <v>9.1797401323674421E-3</v>
      </c>
      <c r="I164" s="4">
        <v>1678.4232797401323</v>
      </c>
    </row>
    <row r="165" spans="1:9" x14ac:dyDescent="0.25">
      <c r="A165" s="3" t="s">
        <v>1602</v>
      </c>
      <c r="B165" s="3" t="s">
        <v>27</v>
      </c>
      <c r="C165" s="3" t="s">
        <v>1656</v>
      </c>
      <c r="D165" s="4">
        <v>1678.4119000000001</v>
      </c>
      <c r="E165" s="3">
        <v>23.117777777777778</v>
      </c>
      <c r="F165" s="4">
        <v>4.0002777777777787</v>
      </c>
      <c r="G165" s="4">
        <v>1678.4095935550617</v>
      </c>
      <c r="H165" s="4">
        <v>9.2763105028552673E-3</v>
      </c>
      <c r="I165" s="4">
        <v>1678.4211763105029</v>
      </c>
    </row>
    <row r="166" spans="1:9" x14ac:dyDescent="0.25">
      <c r="A166" s="3" t="s">
        <v>1602</v>
      </c>
      <c r="B166" s="3" t="s">
        <v>27</v>
      </c>
      <c r="C166" s="3" t="s">
        <v>1660</v>
      </c>
      <c r="D166" s="4">
        <v>1678.4121</v>
      </c>
      <c r="E166" s="3">
        <v>23.121944444444445</v>
      </c>
      <c r="F166" s="4">
        <v>4.0044444444444451</v>
      </c>
      <c r="G166" s="4">
        <v>1678.4094967624692</v>
      </c>
      <c r="H166" s="4">
        <v>9.3731030954131711E-3</v>
      </c>
      <c r="I166" s="4">
        <v>1678.4214731030954</v>
      </c>
    </row>
    <row r="167" spans="1:9" x14ac:dyDescent="0.25">
      <c r="A167" s="3" t="s">
        <v>1602</v>
      </c>
      <c r="B167" s="3" t="s">
        <v>27</v>
      </c>
      <c r="C167" s="3" t="s">
        <v>1663</v>
      </c>
      <c r="D167" s="4">
        <v>1678.4149</v>
      </c>
      <c r="E167" s="3">
        <v>23.126111111111111</v>
      </c>
      <c r="F167" s="4">
        <v>4.0086111111111116</v>
      </c>
      <c r="G167" s="4">
        <v>1678.4093997476543</v>
      </c>
      <c r="H167" s="4">
        <v>9.4701179102685273E-3</v>
      </c>
      <c r="I167" s="4">
        <v>1678.4243701179103</v>
      </c>
    </row>
    <row r="168" spans="1:9" x14ac:dyDescent="0.25">
      <c r="A168" s="3" t="s">
        <v>1602</v>
      </c>
      <c r="B168" s="3" t="s">
        <v>27</v>
      </c>
      <c r="C168" s="3" t="s">
        <v>1668</v>
      </c>
      <c r="D168" s="4">
        <v>1678.412</v>
      </c>
      <c r="E168" s="3">
        <v>23.130277777777778</v>
      </c>
      <c r="F168" s="4">
        <v>4.012777777777778</v>
      </c>
      <c r="G168" s="4">
        <v>1678.4093025106174</v>
      </c>
      <c r="H168" s="4">
        <v>9.5673549471939623E-3</v>
      </c>
      <c r="I168" s="4">
        <v>1678.4215673549472</v>
      </c>
    </row>
    <row r="169" spans="1:9" x14ac:dyDescent="0.25">
      <c r="A169" s="3" t="s">
        <v>1602</v>
      </c>
      <c r="B169" s="3" t="s">
        <v>27</v>
      </c>
      <c r="C169" s="3" t="s">
        <v>1672</v>
      </c>
      <c r="D169" s="4">
        <v>1678.4118000000001</v>
      </c>
      <c r="E169" s="3">
        <v>23.134444444444444</v>
      </c>
      <c r="F169" s="4">
        <v>4.0169444444444444</v>
      </c>
      <c r="G169" s="4">
        <v>1678.4092050513582</v>
      </c>
      <c r="H169" s="4">
        <v>9.6648142064168496E-3</v>
      </c>
      <c r="I169" s="4">
        <v>1678.4214648142065</v>
      </c>
    </row>
    <row r="170" spans="1:9" x14ac:dyDescent="0.25">
      <c r="A170" s="3" t="s">
        <v>1602</v>
      </c>
      <c r="B170" s="3" t="s">
        <v>27</v>
      </c>
      <c r="C170" s="3" t="s">
        <v>1675</v>
      </c>
      <c r="D170" s="4">
        <v>1678.4099000000001</v>
      </c>
      <c r="E170" s="3">
        <v>23.138611111111111</v>
      </c>
      <c r="F170" s="4">
        <v>4.0211111111111109</v>
      </c>
      <c r="G170" s="4">
        <v>1678.4091073698767</v>
      </c>
      <c r="H170" s="4">
        <v>9.7624956879371894E-3</v>
      </c>
      <c r="I170" s="4">
        <v>1678.419662495688</v>
      </c>
    </row>
    <row r="171" spans="1:9" x14ac:dyDescent="0.25">
      <c r="A171" s="3" t="s">
        <v>1602</v>
      </c>
      <c r="B171" s="3" t="s">
        <v>27</v>
      </c>
      <c r="C171" s="3" t="s">
        <v>1680</v>
      </c>
      <c r="D171" s="4">
        <v>1678.4114</v>
      </c>
      <c r="E171" s="3">
        <v>23.142777777777777</v>
      </c>
      <c r="F171" s="4">
        <v>4.0252777777777773</v>
      </c>
      <c r="G171" s="4">
        <v>1678.4090094661728</v>
      </c>
      <c r="H171" s="4">
        <v>9.8603993917549815E-3</v>
      </c>
      <c r="I171" s="4">
        <v>1678.4212603993917</v>
      </c>
    </row>
    <row r="172" spans="1:9" x14ac:dyDescent="0.25">
      <c r="A172" s="3" t="s">
        <v>1602</v>
      </c>
      <c r="B172" s="3" t="s">
        <v>27</v>
      </c>
      <c r="C172" s="3" t="s">
        <v>1685</v>
      </c>
      <c r="D172" s="4">
        <v>1678.4132</v>
      </c>
      <c r="E172" s="3">
        <v>23.146944444444443</v>
      </c>
      <c r="F172" s="4">
        <v>4.0294444444444437</v>
      </c>
      <c r="G172" s="4">
        <v>1678.408911340247</v>
      </c>
      <c r="H172" s="4">
        <v>9.9585253176428523E-3</v>
      </c>
      <c r="I172" s="4">
        <v>1678.4231585253176</v>
      </c>
    </row>
    <row r="173" spans="1:9" x14ac:dyDescent="0.25">
      <c r="A173" s="3" t="s">
        <v>1602</v>
      </c>
      <c r="B173" s="3" t="s">
        <v>27</v>
      </c>
      <c r="C173" s="3" t="s">
        <v>1689</v>
      </c>
      <c r="D173" s="4">
        <v>1678.4090000000001</v>
      </c>
      <c r="E173" s="3">
        <v>23.15111111111111</v>
      </c>
      <c r="F173" s="4">
        <v>4.0336111111111101</v>
      </c>
      <c r="G173" s="4">
        <v>1678.4088129920988</v>
      </c>
      <c r="H173" s="4">
        <v>1.0056873465828176E-2</v>
      </c>
      <c r="I173" s="4">
        <v>1678.4190568734659</v>
      </c>
    </row>
    <row r="174" spans="1:9" x14ac:dyDescent="0.25">
      <c r="A174" s="3" t="s">
        <v>1602</v>
      </c>
      <c r="B174" s="3" t="s">
        <v>27</v>
      </c>
      <c r="C174" s="3" t="s">
        <v>1693</v>
      </c>
      <c r="D174" s="4">
        <v>1678.4115999999999</v>
      </c>
      <c r="E174" s="3">
        <v>23.155277777777776</v>
      </c>
      <c r="F174" s="4">
        <v>4.0377777777777766</v>
      </c>
      <c r="G174" s="4">
        <v>1678.4087144217285</v>
      </c>
      <c r="H174" s="4">
        <v>1.0155443836083577E-2</v>
      </c>
      <c r="I174" s="4">
        <v>1678.421755443836</v>
      </c>
    </row>
    <row r="175" spans="1:9" x14ac:dyDescent="0.25">
      <c r="A175" s="3" t="s">
        <v>1602</v>
      </c>
      <c r="B175" s="3" t="s">
        <v>27</v>
      </c>
      <c r="C175" s="3" t="s">
        <v>1697</v>
      </c>
      <c r="D175" s="4">
        <v>1678.4085</v>
      </c>
      <c r="E175" s="3">
        <v>23.159444444444443</v>
      </c>
      <c r="F175" s="4">
        <v>4.041944444444443</v>
      </c>
      <c r="G175" s="4">
        <v>1678.408615629136</v>
      </c>
      <c r="H175" s="4">
        <v>1.0254236428636432E-2</v>
      </c>
      <c r="I175" s="4">
        <v>1678.4187542364286</v>
      </c>
    </row>
    <row r="176" spans="1:9" x14ac:dyDescent="0.25">
      <c r="A176" s="3" t="s">
        <v>1602</v>
      </c>
      <c r="B176" s="3" t="s">
        <v>27</v>
      </c>
      <c r="C176" s="3" t="s">
        <v>1703</v>
      </c>
      <c r="D176" s="4">
        <v>1678.4103</v>
      </c>
      <c r="E176" s="3">
        <v>23.163611111111109</v>
      </c>
      <c r="F176" s="4">
        <v>4.0461111111111094</v>
      </c>
      <c r="G176" s="4">
        <v>1678.4085166143211</v>
      </c>
      <c r="H176" s="4">
        <v>1.0353251243486739E-2</v>
      </c>
      <c r="I176" s="4">
        <v>1678.4206532512435</v>
      </c>
    </row>
    <row r="177" spans="1:9" x14ac:dyDescent="0.25">
      <c r="A177" s="3" t="s">
        <v>1602</v>
      </c>
      <c r="B177" s="3" t="s">
        <v>27</v>
      </c>
      <c r="C177" s="3" t="s">
        <v>1708</v>
      </c>
      <c r="D177" s="4">
        <v>1678.4087</v>
      </c>
      <c r="E177" s="3">
        <v>23.167777777777779</v>
      </c>
      <c r="F177" s="4">
        <v>4.0502777777777794</v>
      </c>
      <c r="G177" s="4">
        <v>1678.408417377284</v>
      </c>
      <c r="H177" s="4">
        <v>1.0452488280634498E-2</v>
      </c>
      <c r="I177" s="4">
        <v>1678.4191524882806</v>
      </c>
    </row>
    <row r="178" spans="1:9" x14ac:dyDescent="0.25">
      <c r="A178" s="3" t="s">
        <v>1602</v>
      </c>
      <c r="B178" s="3" t="s">
        <v>27</v>
      </c>
      <c r="C178" s="3" t="s">
        <v>1712</v>
      </c>
      <c r="D178" s="4">
        <v>1678.4092000000001</v>
      </c>
      <c r="E178" s="3">
        <v>23.171944444444446</v>
      </c>
      <c r="F178" s="4">
        <v>4.0544444444444458</v>
      </c>
      <c r="G178" s="4">
        <v>1678.4083179180247</v>
      </c>
      <c r="H178" s="4">
        <v>1.0551947539852335E-2</v>
      </c>
      <c r="I178" s="4">
        <v>1678.4197519475399</v>
      </c>
    </row>
    <row r="179" spans="1:9" x14ac:dyDescent="0.25">
      <c r="A179" s="3" t="s">
        <v>1602</v>
      </c>
      <c r="B179" s="3" t="s">
        <v>27</v>
      </c>
      <c r="C179" s="3" t="s">
        <v>1717</v>
      </c>
      <c r="D179" s="4">
        <v>1678.4095</v>
      </c>
      <c r="E179" s="3">
        <v>23.176111111111112</v>
      </c>
      <c r="F179" s="4">
        <v>4.0586111111111123</v>
      </c>
      <c r="G179" s="4">
        <v>1678.4082182365432</v>
      </c>
      <c r="H179" s="4">
        <v>1.0651629021367626E-2</v>
      </c>
      <c r="I179" s="4">
        <v>1678.4201516290213</v>
      </c>
    </row>
    <row r="180" spans="1:9" x14ac:dyDescent="0.25">
      <c r="A180" s="3" t="s">
        <v>1602</v>
      </c>
      <c r="B180" s="3" t="s">
        <v>27</v>
      </c>
      <c r="C180" s="3" t="s">
        <v>1720</v>
      </c>
      <c r="D180" s="4">
        <v>1678.4061999999999</v>
      </c>
      <c r="E180" s="3">
        <v>23.180277777777778</v>
      </c>
      <c r="F180" s="4">
        <v>4.0627777777777787</v>
      </c>
      <c r="G180" s="4">
        <v>1678.4081183328396</v>
      </c>
      <c r="H180" s="4">
        <v>1.0751532724952995E-2</v>
      </c>
      <c r="I180" s="4">
        <v>1678.4169515327249</v>
      </c>
    </row>
    <row r="181" spans="1:9" x14ac:dyDescent="0.25">
      <c r="A181" s="3" t="s">
        <v>1602</v>
      </c>
      <c r="B181" s="3" t="s">
        <v>27</v>
      </c>
      <c r="C181" s="3" t="s">
        <v>1725</v>
      </c>
      <c r="D181" s="4">
        <v>1678.4070999999999</v>
      </c>
      <c r="E181" s="3">
        <v>23.184444444444445</v>
      </c>
      <c r="F181" s="4">
        <v>4.0669444444444451</v>
      </c>
      <c r="G181" s="4">
        <v>1678.4080182069138</v>
      </c>
      <c r="H181" s="4">
        <v>1.0851658650835816E-2</v>
      </c>
      <c r="I181" s="4">
        <v>1678.4179516586507</v>
      </c>
    </row>
    <row r="182" spans="1:9" x14ac:dyDescent="0.25">
      <c r="A182" s="3" t="s">
        <v>1602</v>
      </c>
      <c r="B182" s="3" t="s">
        <v>27</v>
      </c>
      <c r="C182" s="3" t="s">
        <v>1730</v>
      </c>
      <c r="D182" s="4">
        <v>1678.4065000000001</v>
      </c>
      <c r="E182" s="3">
        <v>23.188611111111111</v>
      </c>
      <c r="F182" s="4">
        <v>4.0711111111111116</v>
      </c>
      <c r="G182" s="4">
        <v>1678.4079178587656</v>
      </c>
      <c r="H182" s="4">
        <v>1.095200679901609E-2</v>
      </c>
      <c r="I182" s="4">
        <v>1678.4174520067991</v>
      </c>
    </row>
    <row r="183" spans="1:9" x14ac:dyDescent="0.25">
      <c r="A183" s="3" t="s">
        <v>1602</v>
      </c>
      <c r="B183" s="3" t="s">
        <v>27</v>
      </c>
      <c r="C183" s="3" t="s">
        <v>1734</v>
      </c>
      <c r="D183" s="4">
        <v>1678.4079999999999</v>
      </c>
      <c r="E183" s="3">
        <v>23.192777777777778</v>
      </c>
      <c r="F183" s="4">
        <v>4.075277777777778</v>
      </c>
      <c r="G183" s="4">
        <v>1678.4078172883951</v>
      </c>
      <c r="H183" s="4">
        <v>1.1052577169493816E-2</v>
      </c>
      <c r="I183" s="4">
        <v>1678.4190525771694</v>
      </c>
    </row>
    <row r="184" spans="1:9" x14ac:dyDescent="0.25">
      <c r="A184" s="3" t="s">
        <v>1602</v>
      </c>
      <c r="B184" s="3" t="s">
        <v>27</v>
      </c>
      <c r="C184" s="3" t="s">
        <v>1738</v>
      </c>
      <c r="D184" s="4">
        <v>1678.4065000000001</v>
      </c>
      <c r="E184" s="3">
        <v>23.196944444444444</v>
      </c>
      <c r="F184" s="4">
        <v>4.0794444444444444</v>
      </c>
      <c r="G184" s="4">
        <v>1678.4077164958026</v>
      </c>
      <c r="H184" s="4">
        <v>1.1153369762041621E-2</v>
      </c>
      <c r="I184" s="4">
        <v>1678.4176533697621</v>
      </c>
    </row>
    <row r="185" spans="1:9" x14ac:dyDescent="0.25">
      <c r="A185" s="3" t="s">
        <v>1602</v>
      </c>
      <c r="B185" s="3" t="s">
        <v>27</v>
      </c>
      <c r="C185" s="3" t="s">
        <v>1742</v>
      </c>
      <c r="D185" s="4">
        <v>1678.4078999999999</v>
      </c>
      <c r="E185" s="3">
        <v>23.201111111111111</v>
      </c>
      <c r="F185" s="4">
        <v>4.0836111111111109</v>
      </c>
      <c r="G185" s="4">
        <v>1678.4076154809877</v>
      </c>
      <c r="H185" s="4">
        <v>1.1254384576886878E-2</v>
      </c>
      <c r="I185" s="4">
        <v>1678.4191543845768</v>
      </c>
    </row>
    <row r="186" spans="1:9" x14ac:dyDescent="0.25">
      <c r="A186" s="3" t="s">
        <v>1602</v>
      </c>
      <c r="B186" s="3" t="s">
        <v>27</v>
      </c>
      <c r="C186" s="3" t="s">
        <v>1746</v>
      </c>
      <c r="D186" s="4">
        <v>1678.4078</v>
      </c>
      <c r="E186" s="3">
        <v>23.205277777777777</v>
      </c>
      <c r="F186" s="4">
        <v>4.0877777777777773</v>
      </c>
      <c r="G186" s="4">
        <v>1678.4075142439508</v>
      </c>
      <c r="H186" s="4">
        <v>1.1355621613802214E-2</v>
      </c>
      <c r="I186" s="4">
        <v>1678.4191556216138</v>
      </c>
    </row>
    <row r="187" spans="1:9" x14ac:dyDescent="0.25">
      <c r="A187" s="3" t="s">
        <v>1602</v>
      </c>
      <c r="B187" s="3" t="s">
        <v>27</v>
      </c>
      <c r="C187" s="3" t="s">
        <v>1750</v>
      </c>
      <c r="D187" s="4">
        <v>1678.4052999999999</v>
      </c>
      <c r="E187" s="3">
        <v>23.209444444444443</v>
      </c>
      <c r="F187" s="4">
        <v>4.0919444444444437</v>
      </c>
      <c r="G187" s="4">
        <v>1678.4074127846914</v>
      </c>
      <c r="H187" s="4">
        <v>1.1457080873242376E-2</v>
      </c>
      <c r="I187" s="4">
        <v>1678.4167570808731</v>
      </c>
    </row>
    <row r="188" spans="1:9" x14ac:dyDescent="0.25">
      <c r="A188" s="3" t="s">
        <v>1602</v>
      </c>
      <c r="B188" s="3" t="s">
        <v>27</v>
      </c>
      <c r="C188" s="3" t="s">
        <v>1756</v>
      </c>
      <c r="D188" s="4">
        <v>1678.4069</v>
      </c>
      <c r="E188" s="3">
        <v>23.21361111111111</v>
      </c>
      <c r="F188" s="4">
        <v>4.0961111111111101</v>
      </c>
      <c r="G188" s="4">
        <v>1678.4073111032101</v>
      </c>
      <c r="H188" s="4">
        <v>1.1558762354525243E-2</v>
      </c>
      <c r="I188" s="4">
        <v>1678.4184587623545</v>
      </c>
    </row>
    <row r="189" spans="1:9" x14ac:dyDescent="0.25">
      <c r="A189" s="3" t="s">
        <v>1602</v>
      </c>
      <c r="B189" s="3" t="s">
        <v>27</v>
      </c>
      <c r="C189" s="3" t="s">
        <v>1760</v>
      </c>
      <c r="D189" s="4">
        <v>1678.4058</v>
      </c>
      <c r="E189" s="3">
        <v>23.217777777777776</v>
      </c>
      <c r="F189" s="4">
        <v>4.1002777777777766</v>
      </c>
      <c r="G189" s="4">
        <v>1678.4072091995063</v>
      </c>
      <c r="H189" s="4">
        <v>1.1660666058332936E-2</v>
      </c>
      <c r="I189" s="4">
        <v>1678.4174606660583</v>
      </c>
    </row>
    <row r="190" spans="1:9" x14ac:dyDescent="0.25">
      <c r="A190" s="3" t="s">
        <v>1602</v>
      </c>
      <c r="B190" s="3" t="s">
        <v>27</v>
      </c>
      <c r="C190" s="3" t="s">
        <v>1764</v>
      </c>
      <c r="D190" s="4">
        <v>1678.4074000000001</v>
      </c>
      <c r="E190" s="3">
        <v>23.221944444444443</v>
      </c>
      <c r="F190" s="4">
        <v>4.104444444444443</v>
      </c>
      <c r="G190" s="4">
        <v>1678.4071070735804</v>
      </c>
      <c r="H190" s="4">
        <v>1.1762791984210708E-2</v>
      </c>
      <c r="I190" s="4">
        <v>1678.4191627919843</v>
      </c>
    </row>
    <row r="191" spans="1:9" x14ac:dyDescent="0.25">
      <c r="A191" s="3" t="s">
        <v>1602</v>
      </c>
      <c r="B191" s="3" t="s">
        <v>27</v>
      </c>
      <c r="C191" s="3" t="s">
        <v>1779</v>
      </c>
      <c r="D191" s="4">
        <v>1678.4088999999999</v>
      </c>
      <c r="E191" s="3">
        <v>23.234444444444446</v>
      </c>
      <c r="F191" s="4">
        <v>4.1169444444444458</v>
      </c>
      <c r="G191" s="4">
        <v>1678.4067993624692</v>
      </c>
      <c r="H191" s="4">
        <v>1.2070503095401364E-2</v>
      </c>
      <c r="I191" s="4">
        <v>1678.4209705030953</v>
      </c>
    </row>
    <row r="192" spans="1:9" x14ac:dyDescent="0.25">
      <c r="I192" s="5">
        <f>AVERAGE(I2:I191)</f>
        <v>1678.4195721052624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L3</vt:lpstr>
      <vt:lpstr>CAI LINEAL</vt:lpstr>
      <vt:lpstr>CAI CUADRATICA</vt:lpstr>
      <vt:lpstr>L3 Corr Deriva</vt:lpstr>
      <vt:lpstr>Base e19</vt:lpstr>
      <vt:lpstr>CAI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2023-12-19T10:00:41Z</dcterms:created>
  <dcterms:modified xsi:type="dcterms:W3CDTF">2026-05-26T03:45:07Z</dcterms:modified>
</cp:coreProperties>
</file>